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CE8518A7-6464-4EAA-A54C-EE1B47C5A927}" xr6:coauthVersionLast="36" xr6:coauthVersionMax="36" xr10:uidLastSave="{00000000-0000-0000-0000-000000000000}"/>
  <bookViews>
    <workbookView xWindow="0" yWindow="0" windowWidth="28800" windowHeight="11925" tabRatio="871"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9">#REF!</definedName>
    <definedName name="Вид_работ">#REF!</definedName>
    <definedName name="Вид_работ_2" localSheetId="9">#REF!</definedName>
    <definedName name="Вид_работ_2">#REF!</definedName>
    <definedName name="Виды_затрат" localSheetId="9">#REF!</definedName>
    <definedName name="Виды_затрат">#REF!</definedName>
    <definedName name="Виды_работ" localSheetId="9">#REF!</definedName>
    <definedName name="Виды_работ">#REF!</definedName>
    <definedName name="Графики" localSheetId="9">#REF!</definedName>
    <definedName name="Графики">#REF!</definedName>
    <definedName name="Группа_инвестпроектов" localSheetId="9">#REF!</definedName>
    <definedName name="Группа_инвестпроектов">#REF!</definedName>
    <definedName name="деньги" localSheetId="9">#REF!</definedName>
    <definedName name="деньги">#REF!</definedName>
    <definedName name="источник" localSheetId="9">#REF!</definedName>
    <definedName name="источник">#REF!</definedName>
    <definedName name="Категории_мероприятий" localSheetId="9">#REF!</definedName>
    <definedName name="Категории_мероприятий">#REF!</definedName>
    <definedName name="Методика_расчета" localSheetId="9">#REF!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ПС'!$A$2:$V$42</definedName>
    <definedName name="_xlnm.Print_Area" localSheetId="3">'3.2 паспорт Техсостояние ЛЭП'!$A$1:$AA$25</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Определен_источник" localSheetId="9">#REF!</definedName>
    <definedName name="Определен_источник">#REF!</definedName>
    <definedName name="Снижение" localSheetId="9">#REF!</definedName>
    <definedName name="Снижение">#REF!</definedName>
    <definedName name="Стадия_реализации" localSheetId="9">#REF!</definedName>
    <definedName name="Стадия_реализации">#REF!</definedName>
    <definedName name="Тип_проекта" localSheetId="9">#REF!</definedName>
    <definedName name="Тип_проекта">#REF!</definedName>
  </definedNames>
  <calcPr calcId="191029"/>
</workbook>
</file>

<file path=xl/calcChain.xml><?xml version="1.0" encoding="utf-8"?>
<calcChain xmlns="http://schemas.openxmlformats.org/spreadsheetml/2006/main">
  <c r="H24" i="10" l="1"/>
  <c r="I24" i="10"/>
  <c r="J24" i="10"/>
  <c r="K24" i="10"/>
  <c r="L24" i="10"/>
  <c r="D44" i="8" l="1"/>
  <c r="E44" i="8"/>
  <c r="AC64" i="10" l="1"/>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C29" i="10"/>
  <c r="AB29" i="10"/>
  <c r="AC28" i="10"/>
  <c r="AB28" i="10"/>
  <c r="AC27" i="10"/>
  <c r="AB27" i="10"/>
  <c r="AC26" i="10"/>
  <c r="AB26" i="10"/>
  <c r="AC25" i="10"/>
  <c r="AB25" i="10"/>
  <c r="D30" i="10"/>
  <c r="D24" i="10"/>
  <c r="J30" i="10"/>
  <c r="AC30" i="10" s="1"/>
  <c r="AC24" i="10"/>
  <c r="N30" i="10"/>
  <c r="N24" i="10"/>
  <c r="B75" i="12" l="1"/>
  <c r="B73" i="12"/>
  <c r="B51" i="12"/>
  <c r="B50" i="12"/>
  <c r="B41" i="12"/>
  <c r="B32" i="12"/>
  <c r="B30" i="12"/>
  <c r="B22" i="12"/>
  <c r="A15" i="12"/>
  <c r="B21" i="12" s="1"/>
  <c r="A12" i="12"/>
  <c r="A9" i="12"/>
  <c r="A5" i="12"/>
  <c r="AD26" i="11"/>
  <c r="AD31" i="11" s="1"/>
  <c r="B29" i="12" s="1"/>
  <c r="AB26" i="11"/>
  <c r="R26" i="1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E64" i="10"/>
  <c r="F64" i="10" s="1"/>
  <c r="E63" i="10"/>
  <c r="F63" i="10" s="1"/>
  <c r="E62" i="10"/>
  <c r="F62" i="10" s="1"/>
  <c r="E61" i="10"/>
  <c r="F61" i="10" s="1"/>
  <c r="E60" i="10"/>
  <c r="F60" i="10" s="1"/>
  <c r="E59" i="10"/>
  <c r="F59" i="10" s="1"/>
  <c r="X58" i="10"/>
  <c r="T58" i="10"/>
  <c r="P58" i="10"/>
  <c r="E57" i="10"/>
  <c r="F57" i="10" s="1"/>
  <c r="E56" i="10"/>
  <c r="F56" i="10" s="1"/>
  <c r="E55" i="10"/>
  <c r="F55" i="10" s="1"/>
  <c r="E54" i="10"/>
  <c r="F54" i="10" s="1"/>
  <c r="E53" i="10"/>
  <c r="F53" i="10" s="1"/>
  <c r="F52" i="10"/>
  <c r="E52" i="10"/>
  <c r="E51" i="10"/>
  <c r="F51" i="10" s="1"/>
  <c r="E50" i="10"/>
  <c r="F50" i="10" s="1"/>
  <c r="E49" i="10"/>
  <c r="F49" i="10" s="1"/>
  <c r="E48" i="10"/>
  <c r="F48" i="10" s="1"/>
  <c r="E47" i="10"/>
  <c r="F47" i="10" s="1"/>
  <c r="E46" i="10"/>
  <c r="F46" i="10" s="1"/>
  <c r="E45" i="10"/>
  <c r="F45" i="10" s="1"/>
  <c r="E44" i="10"/>
  <c r="F44" i="10" s="1"/>
  <c r="E43" i="10"/>
  <c r="F43" i="10" s="1"/>
  <c r="E42" i="10"/>
  <c r="F42" i="10" s="1"/>
  <c r="E41" i="10"/>
  <c r="F41" i="10" s="1"/>
  <c r="E40" i="10"/>
  <c r="F40" i="10" s="1"/>
  <c r="E39" i="10"/>
  <c r="F39" i="10" s="1"/>
  <c r="E38" i="10"/>
  <c r="F38" i="10" s="1"/>
  <c r="E37" i="10"/>
  <c r="F37" i="10" s="1"/>
  <c r="E36" i="10"/>
  <c r="F36" i="10" s="1"/>
  <c r="E35" i="10"/>
  <c r="F35" i="10" s="1"/>
  <c r="E34" i="10"/>
  <c r="F34" i="10" s="1"/>
  <c r="E33" i="10"/>
  <c r="F33" i="10" s="1"/>
  <c r="E32" i="10"/>
  <c r="F32" i="10" s="1"/>
  <c r="E31" i="10"/>
  <c r="F31" i="10" s="1"/>
  <c r="F30" i="10" s="1"/>
  <c r="AA30" i="10"/>
  <c r="Z30" i="10"/>
  <c r="Y30" i="10"/>
  <c r="X30" i="10"/>
  <c r="W30" i="10"/>
  <c r="V30" i="10"/>
  <c r="U30" i="10"/>
  <c r="T30" i="10"/>
  <c r="S30" i="10"/>
  <c r="R30" i="10"/>
  <c r="Q30" i="10"/>
  <c r="P30" i="10"/>
  <c r="O30" i="10"/>
  <c r="M30" i="10"/>
  <c r="L30" i="10"/>
  <c r="K30" i="10"/>
  <c r="C49" i="1"/>
  <c r="I30" i="10"/>
  <c r="H30" i="10"/>
  <c r="AB30" i="10" s="1"/>
  <c r="G30" i="10"/>
  <c r="C30" i="10"/>
  <c r="E29" i="10"/>
  <c r="F29" i="10" s="1"/>
  <c r="E28" i="10"/>
  <c r="F28" i="10" s="1"/>
  <c r="E27" i="10"/>
  <c r="F27" i="10" s="1"/>
  <c r="E26" i="10"/>
  <c r="F26" i="10" s="1"/>
  <c r="E25" i="10"/>
  <c r="F25" i="10" s="1"/>
  <c r="AA24" i="10"/>
  <c r="Z24" i="10"/>
  <c r="Y24" i="10"/>
  <c r="X24" i="10"/>
  <c r="W24" i="10"/>
  <c r="V24" i="10"/>
  <c r="U24" i="10"/>
  <c r="T24" i="10"/>
  <c r="S24" i="10"/>
  <c r="R24" i="10"/>
  <c r="Q24" i="10"/>
  <c r="P24" i="10"/>
  <c r="O24" i="10"/>
  <c r="M24" i="10"/>
  <c r="AB24" i="10"/>
  <c r="G24" i="10"/>
  <c r="C24" i="10"/>
  <c r="B27" i="12" s="1"/>
  <c r="A14" i="10"/>
  <c r="A11" i="10"/>
  <c r="A8" i="10"/>
  <c r="A4" i="10"/>
  <c r="A15" i="9"/>
  <c r="A12" i="9"/>
  <c r="A9" i="9"/>
  <c r="C79" i="8"/>
  <c r="C75" i="8" s="1"/>
  <c r="E37" i="8" s="1"/>
  <c r="E40" i="8" s="1"/>
  <c r="B79" i="8"/>
  <c r="B75" i="8" s="1"/>
  <c r="D37" i="8" s="1"/>
  <c r="D40" i="8" s="1"/>
  <c r="C78" i="8"/>
  <c r="D78" i="8" s="1"/>
  <c r="E78" i="8" s="1"/>
  <c r="F78" i="8" s="1"/>
  <c r="G78" i="8" s="1"/>
  <c r="H78" i="8" s="1"/>
  <c r="I78" i="8" s="1"/>
  <c r="J78" i="8" s="1"/>
  <c r="K78" i="8" s="1"/>
  <c r="L78" i="8" s="1"/>
  <c r="M78" i="8" s="1"/>
  <c r="N78" i="8" s="1"/>
  <c r="O78" i="8" s="1"/>
  <c r="C77" i="8"/>
  <c r="D77" i="8" s="1"/>
  <c r="C67" i="8"/>
  <c r="D67" i="8" s="1"/>
  <c r="E67" i="8" s="1"/>
  <c r="F67" i="8" s="1"/>
  <c r="G67" i="8" s="1"/>
  <c r="H67" i="8" s="1"/>
  <c r="I67" i="8" s="1"/>
  <c r="J67" i="8" s="1"/>
  <c r="K67" i="8" s="1"/>
  <c r="L67" i="8" s="1"/>
  <c r="M67" i="8" s="1"/>
  <c r="N67" i="8" s="1"/>
  <c r="O67" i="8" s="1"/>
  <c r="P67" i="8" s="1"/>
  <c r="B61" i="8"/>
  <c r="G58" i="8"/>
  <c r="F58" i="8"/>
  <c r="E58" i="8"/>
  <c r="D58" i="8"/>
  <c r="C58" i="8"/>
  <c r="B58" i="8"/>
  <c r="B59" i="8" s="1"/>
  <c r="D53" i="8"/>
  <c r="C53" i="8"/>
  <c r="C50" i="8"/>
  <c r="C61" i="8" s="1"/>
  <c r="C42" i="8"/>
  <c r="D42" i="8" s="1"/>
  <c r="C41" i="8"/>
  <c r="C40" i="8"/>
  <c r="C43" i="8" s="1"/>
  <c r="C45" i="8" s="1"/>
  <c r="Q35" i="8"/>
  <c r="P35" i="8"/>
  <c r="O35" i="8"/>
  <c r="E35" i="8"/>
  <c r="D35" i="8"/>
  <c r="C35" i="8"/>
  <c r="B35" i="8"/>
  <c r="B36" i="8" s="1"/>
  <c r="C36" i="8" s="1"/>
  <c r="D36" i="8" s="1"/>
  <c r="E36" i="8" s="1"/>
  <c r="B33" i="8"/>
  <c r="A15" i="8"/>
  <c r="A12" i="8"/>
  <c r="A9" i="8"/>
  <c r="A5" i="8"/>
  <c r="A15" i="7"/>
  <c r="A12" i="7"/>
  <c r="A9" i="7"/>
  <c r="A5" i="7"/>
  <c r="A14" i="6"/>
  <c r="A11" i="6"/>
  <c r="A8" i="6"/>
  <c r="A4" i="6"/>
  <c r="A15" i="5"/>
  <c r="A12" i="5"/>
  <c r="A9" i="5"/>
  <c r="A5" i="5"/>
  <c r="E15" i="4"/>
  <c r="E12" i="4"/>
  <c r="E9" i="4"/>
  <c r="A5" i="4"/>
  <c r="O27" i="3"/>
  <c r="N27" i="3"/>
  <c r="A16" i="3"/>
  <c r="A13" i="3"/>
  <c r="A10" i="3"/>
  <c r="A6" i="3"/>
  <c r="A14" i="2"/>
  <c r="A11" i="2"/>
  <c r="A8" i="2"/>
  <c r="A4" i="2"/>
  <c r="A5" i="9" s="1"/>
  <c r="C48" i="1" l="1"/>
  <c r="C40" i="1"/>
  <c r="E24" i="10"/>
  <c r="E30" i="10"/>
  <c r="F24" i="10"/>
  <c r="C47" i="8"/>
  <c r="C52" i="8"/>
  <c r="E42" i="8"/>
  <c r="D41" i="8"/>
  <c r="B62" i="8"/>
  <c r="B64" i="8"/>
  <c r="B60" i="8"/>
  <c r="B65" i="8" s="1"/>
  <c r="C75" i="12"/>
  <c r="E77" i="8"/>
  <c r="D79" i="8"/>
  <c r="D75" i="8" s="1"/>
  <c r="F37" i="8" s="1"/>
  <c r="F40" i="8" s="1"/>
  <c r="B67" i="12"/>
  <c r="G35" i="8"/>
  <c r="H76" i="8"/>
  <c r="B52" i="12"/>
  <c r="D43" i="8"/>
  <c r="D45" i="8" s="1"/>
  <c r="B72" i="12"/>
  <c r="B64" i="12"/>
  <c r="B60" i="12"/>
  <c r="B38" i="12"/>
  <c r="B56" i="12"/>
  <c r="B43" i="12"/>
  <c r="B47" i="12"/>
  <c r="B34" i="12"/>
  <c r="B74" i="12"/>
  <c r="F35" i="8"/>
  <c r="F36" i="8" s="1"/>
  <c r="G36" i="8" s="1"/>
  <c r="C58" i="10"/>
  <c r="B22" i="8"/>
  <c r="C73" i="12"/>
  <c r="D50" i="8"/>
  <c r="D61" i="8" l="1"/>
  <c r="E50" i="8"/>
  <c r="E58" i="10"/>
  <c r="F58" i="10" s="1"/>
  <c r="D47" i="8"/>
  <c r="D52" i="8"/>
  <c r="H35" i="8"/>
  <c r="H36" i="8" s="1"/>
  <c r="I76" i="8"/>
  <c r="F77" i="8"/>
  <c r="E79" i="8"/>
  <c r="E75" i="8" s="1"/>
  <c r="G37" i="8" s="1"/>
  <c r="G40" i="8" s="1"/>
  <c r="E53" i="8"/>
  <c r="F44" i="8"/>
  <c r="B63" i="8"/>
  <c r="B66" i="8" s="1"/>
  <c r="F42" i="8"/>
  <c r="E41" i="8"/>
  <c r="E43" i="8" s="1"/>
  <c r="E45" i="8" s="1"/>
  <c r="C48" i="8"/>
  <c r="C55" i="8" s="1"/>
  <c r="C59" i="8" s="1"/>
  <c r="C62" i="8" l="1"/>
  <c r="C60" i="8"/>
  <c r="C65" i="8" s="1"/>
  <c r="C64" i="8"/>
  <c r="C49" i="8"/>
  <c r="G42" i="8"/>
  <c r="F41" i="8"/>
  <c r="F43" i="8" s="1"/>
  <c r="F45" i="8" s="1"/>
  <c r="G77" i="8"/>
  <c r="F79" i="8"/>
  <c r="F75" i="8" s="1"/>
  <c r="H37" i="8" s="1"/>
  <c r="H40" i="8" s="1"/>
  <c r="F53" i="8"/>
  <c r="G44" i="8"/>
  <c r="E47" i="8"/>
  <c r="E52" i="8"/>
  <c r="D48" i="8"/>
  <c r="D55" i="8" s="1"/>
  <c r="D59" i="8" s="1"/>
  <c r="I35" i="8"/>
  <c r="I36" i="8" s="1"/>
  <c r="J76" i="8"/>
  <c r="E61" i="8"/>
  <c r="F50" i="8"/>
  <c r="D62" i="8" l="1"/>
  <c r="D60" i="8"/>
  <c r="D65" i="8" s="1"/>
  <c r="D64" i="8"/>
  <c r="J35" i="8"/>
  <c r="J36" i="8" s="1"/>
  <c r="K76" i="8"/>
  <c r="F61" i="8"/>
  <c r="G50" i="8"/>
  <c r="E48" i="8"/>
  <c r="E55" i="8" s="1"/>
  <c r="E59" i="8" s="1"/>
  <c r="E49" i="8"/>
  <c r="F47" i="8"/>
  <c r="F52" i="8"/>
  <c r="D49" i="8"/>
  <c r="G53" i="8"/>
  <c r="H44" i="8"/>
  <c r="H77" i="8"/>
  <c r="G79" i="8"/>
  <c r="G75" i="8" s="1"/>
  <c r="I37" i="8" s="1"/>
  <c r="I40" i="8" s="1"/>
  <c r="H42" i="8"/>
  <c r="G41" i="8"/>
  <c r="G43" i="8" s="1"/>
  <c r="G45" i="8" s="1"/>
  <c r="D63" i="8"/>
  <c r="C63" i="8"/>
  <c r="C66" i="8" s="1"/>
  <c r="E62" i="8" l="1"/>
  <c r="E64" i="8"/>
  <c r="E60" i="8"/>
  <c r="E65" i="8" s="1"/>
  <c r="G47" i="8"/>
  <c r="G52" i="8"/>
  <c r="I77" i="8"/>
  <c r="H79" i="8"/>
  <c r="H75" i="8" s="1"/>
  <c r="J37" i="8" s="1"/>
  <c r="J40" i="8" s="1"/>
  <c r="D66" i="8"/>
  <c r="H41" i="8"/>
  <c r="H43" i="8" s="1"/>
  <c r="H45" i="8" s="1"/>
  <c r="I42" i="8"/>
  <c r="H53" i="8"/>
  <c r="I44" i="8"/>
  <c r="F48" i="8"/>
  <c r="F55" i="8" s="1"/>
  <c r="F59" i="8" s="1"/>
  <c r="F62" i="8" s="1"/>
  <c r="G61" i="8"/>
  <c r="H50" i="8"/>
  <c r="K35" i="8"/>
  <c r="K36" i="8" s="1"/>
  <c r="L76" i="8"/>
  <c r="F49" i="8" l="1"/>
  <c r="L35" i="8"/>
  <c r="L36" i="8" s="1"/>
  <c r="M76" i="8"/>
  <c r="I50" i="8"/>
  <c r="H61" i="8"/>
  <c r="H52" i="8"/>
  <c r="H47" i="8"/>
  <c r="J77" i="8"/>
  <c r="I79" i="8"/>
  <c r="I75" i="8" s="1"/>
  <c r="K37" i="8" s="1"/>
  <c r="K40" i="8" s="1"/>
  <c r="F64" i="8"/>
  <c r="G48" i="8"/>
  <c r="G55" i="8" s="1"/>
  <c r="I53" i="8"/>
  <c r="J44" i="8"/>
  <c r="J42" i="8"/>
  <c r="I41" i="8"/>
  <c r="I43" i="8" s="1"/>
  <c r="I45" i="8" s="1"/>
  <c r="G59" i="8"/>
  <c r="G62" i="8" s="1"/>
  <c r="F60" i="8"/>
  <c r="F65" i="8" s="1"/>
  <c r="G64" i="8"/>
  <c r="G60" i="8"/>
  <c r="G63" i="8"/>
  <c r="F63" i="8"/>
  <c r="E63" i="8"/>
  <c r="E66" i="8" s="1"/>
  <c r="G49" i="8" l="1"/>
  <c r="G65" i="8"/>
  <c r="J41" i="8"/>
  <c r="J43" i="8" s="1"/>
  <c r="J45" i="8" s="1"/>
  <c r="K42" i="8"/>
  <c r="I47" i="8"/>
  <c r="I52" i="8"/>
  <c r="G66" i="8"/>
  <c r="J53" i="8"/>
  <c r="K44" i="8"/>
  <c r="K77" i="8"/>
  <c r="J79" i="8"/>
  <c r="J75" i="8" s="1"/>
  <c r="L37" i="8" s="1"/>
  <c r="L40" i="8" s="1"/>
  <c r="F66" i="8"/>
  <c r="N76" i="8"/>
  <c r="N35" i="8" s="1"/>
  <c r="M35" i="8"/>
  <c r="M36" i="8" s="1"/>
  <c r="N36" i="8" s="1"/>
  <c r="O36" i="8" s="1"/>
  <c r="P36" i="8" s="1"/>
  <c r="H48" i="8"/>
  <c r="H55" i="8" s="1"/>
  <c r="H59" i="8" s="1"/>
  <c r="H49" i="8"/>
  <c r="I61" i="8"/>
  <c r="J50" i="8"/>
  <c r="H62" i="8" l="1"/>
  <c r="H64" i="8"/>
  <c r="H60" i="8"/>
  <c r="H65" i="8" s="1"/>
  <c r="J61" i="8"/>
  <c r="K50" i="8"/>
  <c r="L77" i="8"/>
  <c r="K79" i="8"/>
  <c r="K75" i="8" s="1"/>
  <c r="M37" i="8" s="1"/>
  <c r="M40" i="8" s="1"/>
  <c r="K53" i="8"/>
  <c r="L44" i="8"/>
  <c r="I48" i="8"/>
  <c r="I55" i="8" s="1"/>
  <c r="I59" i="8" s="1"/>
  <c r="K41" i="8"/>
  <c r="K43" i="8" s="1"/>
  <c r="K45" i="8" s="1"/>
  <c r="L42" i="8"/>
  <c r="J47" i="8"/>
  <c r="J52" i="8"/>
  <c r="I49" i="8" l="1"/>
  <c r="I62" i="8"/>
  <c r="I63" i="8" s="1"/>
  <c r="I60" i="8"/>
  <c r="I65" i="8" s="1"/>
  <c r="I64" i="8"/>
  <c r="K52" i="8"/>
  <c r="K47" i="8"/>
  <c r="L53" i="8"/>
  <c r="M44" i="8"/>
  <c r="M42" i="8"/>
  <c r="L41" i="8"/>
  <c r="L43" i="8" s="1"/>
  <c r="L45" i="8" s="1"/>
  <c r="M77" i="8"/>
  <c r="L79" i="8"/>
  <c r="L75" i="8" s="1"/>
  <c r="N37" i="8" s="1"/>
  <c r="N40" i="8" s="1"/>
  <c r="L50" i="8"/>
  <c r="K61" i="8"/>
  <c r="J48" i="8"/>
  <c r="J55" i="8" s="1"/>
  <c r="J59" i="8" s="1"/>
  <c r="J49" i="8"/>
  <c r="H63" i="8"/>
  <c r="H66" i="8" s="1"/>
  <c r="I66" i="8" l="1"/>
  <c r="J62" i="8"/>
  <c r="J64" i="8"/>
  <c r="J60" i="8"/>
  <c r="J65" i="8" s="1"/>
  <c r="L61" i="8"/>
  <c r="M50" i="8"/>
  <c r="K48" i="8"/>
  <c r="K55" i="8" s="1"/>
  <c r="J63" i="8"/>
  <c r="J66" i="8" s="1"/>
  <c r="N77" i="8"/>
  <c r="M79" i="8"/>
  <c r="M75" i="8" s="1"/>
  <c r="O37" i="8" s="1"/>
  <c r="O40" i="8" s="1"/>
  <c r="L47" i="8"/>
  <c r="L52" i="8"/>
  <c r="N42" i="8"/>
  <c r="M41" i="8"/>
  <c r="M43" i="8" s="1"/>
  <c r="M45" i="8" s="1"/>
  <c r="M53" i="8"/>
  <c r="N44" i="8"/>
  <c r="K59" i="8"/>
  <c r="O42" i="8" l="1"/>
  <c r="N41" i="8"/>
  <c r="N43" i="8" s="1"/>
  <c r="N45" i="8" s="1"/>
  <c r="M47" i="8"/>
  <c r="M52" i="8"/>
  <c r="L48" i="8"/>
  <c r="L55" i="8" s="1"/>
  <c r="L59" i="8" s="1"/>
  <c r="O77" i="8"/>
  <c r="O79" i="8" s="1"/>
  <c r="O75" i="8" s="1"/>
  <c r="N79" i="8"/>
  <c r="N75" i="8" s="1"/>
  <c r="P37" i="8" s="1"/>
  <c r="P40" i="8" s="1"/>
  <c r="K62" i="8"/>
  <c r="K63" i="8" s="1"/>
  <c r="K66" i="8" s="1"/>
  <c r="K64" i="8"/>
  <c r="K60" i="8"/>
  <c r="K65" i="8" s="1"/>
  <c r="O44" i="8"/>
  <c r="N53" i="8"/>
  <c r="K49" i="8"/>
  <c r="M61" i="8"/>
  <c r="N50" i="8"/>
  <c r="L49" i="8" l="1"/>
  <c r="L62" i="8"/>
  <c r="L63" i="8" s="1"/>
  <c r="L66" i="8" s="1"/>
  <c r="L64" i="8"/>
  <c r="L60" i="8"/>
  <c r="L65" i="8" s="1"/>
  <c r="N61" i="8"/>
  <c r="O50" i="8"/>
  <c r="O53" i="8"/>
  <c r="P44" i="8"/>
  <c r="P53" i="8" s="1"/>
  <c r="N52" i="8"/>
  <c r="N47" i="8"/>
  <c r="M48" i="8"/>
  <c r="M55" i="8" s="1"/>
  <c r="M59" i="8" s="1"/>
  <c r="M49" i="8"/>
  <c r="P42" i="8"/>
  <c r="P41" i="8" s="1"/>
  <c r="P43" i="8" s="1"/>
  <c r="P45" i="8" s="1"/>
  <c r="O41" i="8"/>
  <c r="O43" i="8" s="1"/>
  <c r="O45" i="8" s="1"/>
  <c r="P47" i="8" l="1"/>
  <c r="P52" i="8"/>
  <c r="M62" i="8"/>
  <c r="M63" i="8" s="1"/>
  <c r="M66" i="8" s="1"/>
  <c r="M60" i="8"/>
  <c r="M65" i="8" s="1"/>
  <c r="M64" i="8"/>
  <c r="O47" i="8"/>
  <c r="O52" i="8"/>
  <c r="N48" i="8"/>
  <c r="N55" i="8" s="1"/>
  <c r="N59" i="8" s="1"/>
  <c r="O61" i="8"/>
  <c r="P50" i="8"/>
  <c r="P61" i="8" s="1"/>
  <c r="N62" i="8" l="1"/>
  <c r="N63" i="8" s="1"/>
  <c r="N64" i="8"/>
  <c r="N60" i="8"/>
  <c r="N65" i="8" s="1"/>
  <c r="G22" i="8" s="1"/>
  <c r="N49" i="8"/>
  <c r="O48" i="8"/>
  <c r="O55" i="8" s="1"/>
  <c r="O59" i="8" s="1"/>
  <c r="O49" i="8"/>
  <c r="P48" i="8"/>
  <c r="P55" i="8" s="1"/>
  <c r="P59" i="8" s="1"/>
  <c r="P62" i="8" l="1"/>
  <c r="P64" i="8"/>
  <c r="P60" i="8"/>
  <c r="O62" i="8"/>
  <c r="O63" i="8" s="1"/>
  <c r="O66" i="8" s="1"/>
  <c r="O60" i="8"/>
  <c r="O65" i="8" s="1"/>
  <c r="O64" i="8"/>
  <c r="P49" i="8"/>
  <c r="N66" i="8"/>
  <c r="G23" i="8" s="1"/>
  <c r="G24" i="8"/>
  <c r="P65" i="8" l="1"/>
  <c r="P63" i="8"/>
  <c r="P66" i="8" s="1"/>
</calcChain>
</file>

<file path=xl/sharedStrings.xml><?xml version="1.0" encoding="utf-8"?>
<sst xmlns="http://schemas.openxmlformats.org/spreadsheetml/2006/main" count="1106" uniqueCount="575">
  <si>
    <t>Приложение  № _____</t>
  </si>
  <si>
    <t>к приказу Минэнерго России</t>
  </si>
  <si>
    <t>от «__» _____ 20__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</si>
  <si>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</si>
  <si>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</si>
  <si>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</si>
  <si>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O_НИОКР22</t>
  </si>
  <si>
    <t xml:space="preserve">         (идентификатор инвестиционного проекта)</t>
  </si>
  <si>
    <t>НИОКР на тему "Исследование влияния особенностей современных МП РЗА, цифровых измерительных трансформаторов и современного коммутационного оборудования на устойчивость функционирования максимальных токовых защит"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</si>
  <si>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</si>
  <si>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</si>
  <si>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</si>
  <si>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</si>
  <si>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</si>
  <si>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</si>
  <si>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</si>
  <si>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Прочие инвестиционные проекты</t>
  </si>
  <si>
    <t>2</t>
  </si>
  <si>
    <t>Цели (указать укрупненные цели в соответствии с приложением 1)</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</si>
  <si>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</si>
  <si>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</si>
  <si>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</si>
  <si>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</si>
  <si>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</si>
  <si>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</si>
  <si>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</si>
  <si>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</si>
  <si>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</si>
  <si>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</si>
  <si>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</si>
  <si>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 xml:space="preserve">не требуется </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</si>
  <si>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</si>
  <si>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</si>
  <si>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</si>
  <si>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</si>
  <si>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</si>
  <si>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</si>
  <si>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</si>
  <si>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</si>
  <si>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</si>
  <si>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</si>
  <si>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</si>
  <si>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</si>
  <si>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</si>
  <si>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</si>
  <si>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</si>
  <si>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</si>
  <si>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</si>
  <si>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</si>
  <si>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</si>
  <si>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</si>
  <si>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</si>
  <si>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</si>
  <si>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</si>
  <si>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</si>
  <si>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</si>
  <si>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</si>
  <si>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</si>
  <si>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нет </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</si>
  <si>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</si>
  <si>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</si>
  <si>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</si>
  <si>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</si>
  <si>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</si>
  <si>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</si>
  <si>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</si>
  <si>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</si>
  <si>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</si>
  <si>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</si>
  <si>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</si>
  <si>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</si>
  <si>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</si>
  <si>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</si>
  <si>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</si>
  <si>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</si>
  <si>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</si>
  <si>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</si>
  <si>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</si>
  <si>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</si>
  <si>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</si>
  <si>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</si>
  <si>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</si>
  <si>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</si>
  <si>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</si>
  <si>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</si>
  <si>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</si>
  <si>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</si>
  <si>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</si>
  <si>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</si>
  <si>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</si>
  <si>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</si>
  <si>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</si>
  <si>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</si>
  <si>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</si>
  <si>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</si>
  <si>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</si>
  <si>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</si>
  <si>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</si>
  <si>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</si>
  <si>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</si>
  <si>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</si>
  <si>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</si>
  <si>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</si>
  <si>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</si>
  <si>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</si>
  <si>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</si>
  <si>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</si>
  <si>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</si>
  <si>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</si>
  <si>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</si>
  <si>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</si>
  <si>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</si>
  <si>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</si>
  <si>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</si>
  <si>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</si>
  <si>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</si>
  <si>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</si>
  <si>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</si>
  <si>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</si>
  <si>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</si>
  <si>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</si>
  <si>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</si>
  <si>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</si>
  <si>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</si>
  <si>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</si>
  <si>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</si>
  <si>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</si>
  <si>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</si>
  <si>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</si>
  <si>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</si>
  <si>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</si>
  <si>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</si>
  <si>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</si>
  <si>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</si>
  <si>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</si>
  <si>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</si>
  <si>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</si>
  <si>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</si>
  <si>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</si>
  <si>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</si>
  <si>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Создание методики и программного обеспечения для расчета параметров срабатывания современных МП УРЗА для обеспечения полного использования возможностей современных технологий РЗА по точности выбора параметров срабатывания, быстродействию и автоматизации процессов проектирования, испытаний и эксплуатации.</t>
  </si>
  <si>
    <t>Описание конкретных результатов реализации инвестиционного проекта</t>
  </si>
  <si>
    <t>1. Методика расчета параметров срабатывания МТЗ линий 6-35 кВ.
2. Программное обеспечение для расчета параметров срабатывания МТЗ линий 6-35 кВ и тупиковых подстанций 110-220 кВ, автоматического создания цифрового бланка уставок с функцией экспорта в автоматизированные и информационные системы АО "Россети Янтарь".</t>
  </si>
  <si>
    <t>Описание состава объектов ивнестиционной деятельности их количества и характеристик в отношении каждого такого объекта</t>
  </si>
  <si>
    <t>Выполнение научно-исследовательской работы «Исследование влияния особенностей современных МП РЗА, цифровых измерительных трансформаторов и современного коммутационного оборудования на устойчивость функционирования максимальных токовых защит ВЛ 6-35 кВ и тупиковых 110-220 кВ»</t>
  </si>
  <si>
    <t>Удельные стоимостные показатели реализации инвестиционного проекта</t>
  </si>
  <si>
    <t>нет</t>
  </si>
  <si>
    <t>Описание этапов (при наличии этапности) реализации инвестиционного проекта</t>
  </si>
  <si>
    <t>Обоснование необходимости реализации инвестиционного проекта</t>
  </si>
  <si>
    <r>
      <t xml:space="preserve">Основанием для реализации инвестиционного проекта являются:
 - Программа инновационного развития АО «Янтарьэнерго» на период 2020-2024 гг. с перспективой до 2030 г. (утв. протоколом Совета директоров от 28.06.2021 г. № 70);
</t>
    </r>
    <r>
      <rPr>
        <sz val="12"/>
        <rFont val="Times New Roman"/>
        <family val="1"/>
        <charset val="204"/>
      </rPr>
      <t xml:space="preserve"> - Программа НИОКР ПАО "Россети" на 2024-2026 годы;
 - Письмо ПАО "Россети" от 22.09.2023 № ЛЕ/332/1715 "О формировании программы НИОКР на 2024-2026 гг".</t>
    </r>
    <r>
      <rPr>
        <sz val="12"/>
        <color theme="1"/>
        <rFont val="Times New Roman"/>
        <family val="1"/>
        <charset val="204"/>
      </rPr>
      <t xml:space="preserve"> 
Включение титула обусловлено изменением ФСБУ 14/2022 "НМА" (IT-расходы, НИР, НИОКР).</t>
    </r>
  </si>
  <si>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</si>
  <si>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</si>
  <si>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</si>
  <si>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И</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</si>
  <si>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</si>
  <si>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</si>
  <si>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</si>
  <si>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</si>
  <si>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</si>
  <si>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</si>
  <si>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</si>
  <si>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</si>
  <si>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</si>
  <si>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</si>
  <si>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</si>
  <si>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</si>
  <si>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</si>
  <si>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</si>
  <si>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</si>
  <si>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</si>
  <si>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</si>
  <si>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</si>
  <si>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</si>
  <si>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</si>
  <si>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</si>
  <si>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</si>
  <si>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</si>
  <si>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</si>
  <si>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</si>
  <si>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</si>
  <si>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</si>
  <si>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</si>
  <si>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</si>
  <si>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</si>
  <si>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</si>
  <si>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</si>
  <si>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</si>
  <si>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</si>
  <si>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</si>
  <si>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t>Описание причин</t>
  </si>
  <si>
    <t>Год 1</t>
  </si>
  <si>
    <t>Описание</t>
  </si>
  <si>
    <t>год N-1</t>
  </si>
  <si>
    <t>Наименование 1</t>
  </si>
  <si>
    <t>T1</t>
  </si>
  <si>
    <t>N1</t>
  </si>
  <si>
    <t>P1</t>
  </si>
  <si>
    <r>
      <t>T1</t>
    </r>
    <r>
      <rPr>
        <sz val="11"/>
        <rFont val="Calibri"/>
        <family val="2"/>
        <charset val="204"/>
      </rPr>
      <t>·</t>
    </r>
    <r>
      <rPr>
        <sz val="11"/>
        <rFont val="Calibri"/>
        <family val="2"/>
        <charset val="204"/>
        <scheme val="minor"/>
      </rPr>
      <t>N1</t>
    </r>
  </si>
  <si>
    <r>
      <t>T1</t>
    </r>
    <r>
      <rPr>
        <sz val="11"/>
        <rFont val="Calibri"/>
        <family val="2"/>
        <charset val="204"/>
      </rPr>
      <t>·P</t>
    </r>
    <r>
      <rPr>
        <sz val="11"/>
        <rFont val="Calibri"/>
        <family val="2"/>
        <charset val="204"/>
        <scheme val="minor"/>
      </rPr>
      <t>1</t>
    </r>
  </si>
  <si>
    <r>
      <t>T1</t>
    </r>
    <r>
      <rPr>
        <sz val="11"/>
        <rFont val="Calibri"/>
        <family val="2"/>
        <charset val="204"/>
      </rPr>
      <t>·</t>
    </r>
    <r>
      <rPr>
        <sz val="11"/>
        <rFont val="Calibri"/>
        <family val="2"/>
        <charset val="204"/>
        <scheme val="minor"/>
      </rPr>
      <t>N1/Nt</t>
    </r>
  </si>
  <si>
    <r>
      <rPr>
        <sz val="11"/>
        <rFont val="Symbol"/>
        <family val="1"/>
        <charset val="2"/>
      </rPr>
      <t>D</t>
    </r>
    <r>
      <rPr>
        <sz val="11"/>
        <rFont val="Calibri"/>
        <family val="2"/>
        <charset val="204"/>
        <scheme val="minor"/>
      </rPr>
      <t>Пsafi1</t>
    </r>
  </si>
  <si>
    <t>Реквизиты акта 1</t>
  </si>
  <si>
    <t>Год 2</t>
  </si>
  <si>
    <t>не требуется</t>
  </si>
  <si>
    <t>Наименование 2</t>
  </si>
  <si>
    <t>T2</t>
  </si>
  <si>
    <t>N2</t>
  </si>
  <si>
    <t>P2</t>
  </si>
  <si>
    <r>
      <t>T2</t>
    </r>
    <r>
      <rPr>
        <sz val="11"/>
        <rFont val="Calibri"/>
        <family val="2"/>
        <charset val="204"/>
      </rPr>
      <t>·</t>
    </r>
    <r>
      <rPr>
        <sz val="11"/>
        <rFont val="Calibri"/>
        <family val="2"/>
        <charset val="204"/>
        <scheme val="minor"/>
      </rPr>
      <t>N2</t>
    </r>
    <r>
      <rPr>
        <sz val="11"/>
        <color theme="1"/>
        <rFont val="Calibri"/>
        <family val="2"/>
        <charset val="204"/>
        <scheme val="minor"/>
      </rPr>
      <t/>
    </r>
  </si>
  <si>
    <r>
      <t>T2</t>
    </r>
    <r>
      <rPr>
        <sz val="11"/>
        <rFont val="Calibri"/>
        <family val="2"/>
        <charset val="204"/>
      </rPr>
      <t>·P</t>
    </r>
    <r>
      <rPr>
        <sz val="11"/>
        <rFont val="Calibri"/>
        <family val="2"/>
        <charset val="204"/>
        <scheme val="minor"/>
      </rPr>
      <t>2</t>
    </r>
    <r>
      <rPr>
        <sz val="11"/>
        <color theme="1"/>
        <rFont val="Calibri"/>
        <family val="2"/>
        <charset val="204"/>
        <scheme val="minor"/>
      </rPr>
      <t/>
    </r>
  </si>
  <si>
    <t>T2·N2/Nt</t>
  </si>
  <si>
    <r>
      <rPr>
        <sz val="11"/>
        <rFont val="Symbol"/>
        <family val="1"/>
        <charset val="2"/>
      </rPr>
      <t>D</t>
    </r>
    <r>
      <rPr>
        <sz val="1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</si>
  <si>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</si>
  <si>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</si>
  <si>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</si>
  <si>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</si>
  <si>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</si>
  <si>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</si>
  <si>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rFont val="Calibri"/>
        <family val="2"/>
        <charset val="204"/>
      </rPr>
      <t>·</t>
    </r>
    <r>
      <rPr>
        <sz val="11"/>
        <rFont val="Calibri"/>
        <family val="2"/>
        <charset val="204"/>
        <scheme val="minor"/>
      </rPr>
      <t>N3</t>
    </r>
    <r>
      <rPr>
        <sz val="11"/>
        <color theme="1"/>
        <rFont val="Calibri"/>
        <family val="2"/>
        <charset val="204"/>
        <scheme val="minor"/>
      </rPr>
      <t/>
    </r>
  </si>
  <si>
    <r>
      <t>T3</t>
    </r>
    <r>
      <rPr>
        <sz val="11"/>
        <rFont val="Calibri"/>
        <family val="2"/>
        <charset val="204"/>
      </rPr>
      <t>·P</t>
    </r>
    <r>
      <rPr>
        <sz val="11"/>
        <rFont val="Calibri"/>
        <family val="2"/>
        <charset val="204"/>
        <scheme val="minor"/>
      </rPr>
      <t>3</t>
    </r>
    <r>
      <rPr>
        <sz val="11"/>
        <color theme="1"/>
        <rFont val="Calibri"/>
        <family val="2"/>
        <charset val="204"/>
        <scheme val="minor"/>
      </rPr>
      <t/>
    </r>
  </si>
  <si>
    <t>T3·N3/Nt</t>
  </si>
  <si>
    <r>
      <rPr>
        <sz val="11"/>
        <rFont val="Symbol"/>
        <family val="1"/>
        <charset val="2"/>
      </rPr>
      <t>D</t>
    </r>
    <r>
      <rPr>
        <sz val="1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</si>
  <si>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</si>
  <si>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</si>
  <si>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</si>
  <si>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</si>
  <si>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</si>
  <si>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rFont val="Calibri"/>
        <family val="2"/>
        <charset val="204"/>
      </rPr>
      <t>·</t>
    </r>
    <r>
      <rPr>
        <sz val="11"/>
        <rFont val="Calibri"/>
        <family val="2"/>
        <charset val="204"/>
        <scheme val="minor"/>
      </rPr>
      <t>N4</t>
    </r>
    <r>
      <rPr>
        <sz val="11"/>
        <color theme="1"/>
        <rFont val="Calibri"/>
        <family val="2"/>
        <charset val="204"/>
        <scheme val="minor"/>
      </rPr>
      <t/>
    </r>
  </si>
  <si>
    <r>
      <t>T4</t>
    </r>
    <r>
      <rPr>
        <sz val="11"/>
        <rFont val="Calibri"/>
        <family val="2"/>
        <charset val="204"/>
      </rPr>
      <t>·P</t>
    </r>
    <r>
      <rPr>
        <sz val="11"/>
        <rFont val="Calibri"/>
        <family val="2"/>
        <charset val="204"/>
        <scheme val="minor"/>
      </rPr>
      <t>4</t>
    </r>
    <r>
      <rPr>
        <sz val="11"/>
        <color theme="1"/>
        <rFont val="Calibri"/>
        <family val="2"/>
        <charset val="204"/>
        <scheme val="minor"/>
      </rPr>
      <t/>
    </r>
  </si>
  <si>
    <t>T4·N4/Nt</t>
  </si>
  <si>
    <r>
      <rPr>
        <sz val="11"/>
        <rFont val="Symbol"/>
        <family val="1"/>
        <charset val="2"/>
      </rPr>
      <t>D</t>
    </r>
    <r>
      <rPr>
        <sz val="1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</si>
  <si>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</si>
  <si>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</si>
  <si>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rFont val="Symbol"/>
        <family val="1"/>
        <charset val="2"/>
      </rPr>
      <t>S</t>
    </r>
    <r>
      <rPr>
        <vertAlign val="superscript"/>
        <sz val="11"/>
        <rFont val="Calibri"/>
        <family val="2"/>
        <charset val="204"/>
        <scheme val="minor"/>
      </rPr>
      <t>год (-2)</t>
    </r>
    <r>
      <rPr>
        <sz val="11"/>
        <rFont val="Calibri"/>
        <family val="2"/>
        <charset val="204"/>
        <scheme val="minor"/>
      </rPr>
      <t>Ti</t>
    </r>
  </si>
  <si>
    <r>
      <rPr>
        <sz val="11"/>
        <rFont val="Symbol"/>
        <family val="1"/>
        <charset val="2"/>
      </rPr>
      <t>S</t>
    </r>
    <r>
      <rPr>
        <vertAlign val="superscript"/>
        <sz val="11"/>
        <rFont val="Calibri"/>
        <family val="2"/>
        <charset val="204"/>
        <scheme val="minor"/>
      </rPr>
      <t>год (-2)</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</si>
  <si>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Pi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</si>
  <si>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</si>
  <si>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</si>
  <si>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</si>
  <si>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</si>
  <si>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</si>
  <si>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</si>
  <si>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</si>
  <si>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</si>
  <si>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</si>
  <si>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</si>
  <si>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</si>
  <si>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</si>
  <si>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</si>
  <si>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</si>
  <si>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</si>
  <si>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0</t>
  </si>
  <si>
    <t>Раздел 5. Показатели инвестиционного проекта</t>
  </si>
  <si>
    <t>Исходные данные</t>
  </si>
  <si>
    <t>Значение</t>
  </si>
  <si>
    <t>Собственный капитал</t>
  </si>
  <si>
    <t>Общая стоимость программно-аппаратного комплекса  руб. без НДС</t>
  </si>
  <si>
    <t xml:space="preserve"> </t>
  </si>
  <si>
    <t>Простой период окупаемости, лет</t>
  </si>
  <si>
    <t>Срок амортизации, лет</t>
  </si>
  <si>
    <t>Дисконтированный период окупаемости, лет</t>
  </si>
  <si>
    <t>Кол-во объектов, ед.</t>
  </si>
  <si>
    <r>
      <t>Чистая приведённая стоимость (NPV) через</t>
    </r>
    <r>
      <rPr>
        <sz val="12"/>
        <color indexed="2"/>
        <rFont val="Times New Roman"/>
        <family val="1"/>
        <charset val="204"/>
      </rPr>
      <t xml:space="preserve"> </t>
    </r>
    <r>
      <rPr>
        <sz val="12"/>
        <rFont val="Times New Roman"/>
        <family val="1"/>
        <charset val="204"/>
      </rPr>
      <t>10</t>
    </r>
    <r>
      <rPr>
        <sz val="12"/>
        <color indexed="2"/>
        <rFont val="Times New Roman"/>
        <family val="1"/>
        <charset val="204"/>
      </rPr>
      <t xml:space="preserve"> </t>
    </r>
    <r>
      <rPr>
        <sz val="12"/>
        <rFont val="Times New Roman"/>
        <family val="1"/>
        <charset val="204"/>
      </rPr>
      <t>лет после ввода объекта в эксплуатацию, руб.</t>
    </r>
  </si>
  <si>
    <t>Прочие расходы при эксплуатации, руб. без НДС</t>
  </si>
  <si>
    <t>Периодичность расходов, лет</t>
  </si>
  <si>
    <t>ежегодно</t>
  </si>
  <si>
    <t>Налог на прибыль</t>
  </si>
  <si>
    <t>Прочие расходы, руб. без НДС в месяц</t>
  </si>
  <si>
    <t>Рабочий капитал в % от выручки</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</si>
  <si>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</si>
  <si>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</si>
  <si>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</si>
  <si>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</si>
  <si>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</si>
  <si>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</si>
  <si>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</si>
  <si>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</si>
  <si>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БДР, руб.</t>
  </si>
  <si>
    <t>Доход</t>
  </si>
  <si>
    <t>Расходы, руб. без НДС</t>
  </si>
  <si>
    <t>Расходы при эксплуатации, руб. без НДС</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</si>
  <si>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</si>
  <si>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</si>
  <si>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</si>
  <si>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</si>
  <si>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</si>
  <si>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</si>
  <si>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</si>
  <si>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</si>
  <si>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</si>
  <si>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</si>
  <si>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</si>
  <si>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</si>
  <si>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</si>
  <si>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</si>
  <si>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</si>
  <si>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</si>
  <si>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</si>
  <si>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</si>
  <si>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Профиль</t>
  </si>
  <si>
    <t>Год</t>
  </si>
  <si>
    <t>Экономия</t>
  </si>
  <si>
    <t>Инфляция</t>
  </si>
  <si>
    <t>Подключение потребителей, кВт в год</t>
  </si>
  <si>
    <t>Стоимость ПИР</t>
  </si>
  <si>
    <t xml:space="preserve">Средняя стоимость </t>
  </si>
  <si>
    <t>Снижение</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</si>
  <si>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</si>
  <si>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</si>
  <si>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</si>
  <si>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</si>
  <si>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</si>
  <si>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</si>
  <si>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</si>
  <si>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</si>
  <si>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</si>
  <si>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</si>
  <si>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</si>
  <si>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</si>
  <si>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</si>
  <si>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</si>
  <si>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</si>
  <si>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</si>
  <si>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</si>
  <si>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</si>
  <si>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</si>
  <si>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</si>
  <si>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</si>
  <si>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</si>
  <si>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</si>
  <si>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</si>
  <si>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</si>
  <si>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</si>
  <si>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</si>
  <si>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</si>
  <si>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</si>
  <si>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</si>
  <si>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</si>
  <si>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</si>
  <si>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</si>
  <si>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</si>
  <si>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</si>
  <si>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</si>
  <si>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</si>
  <si>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</si>
  <si>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</si>
  <si>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</si>
  <si>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</si>
  <si>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</si>
  <si>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</si>
  <si>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</si>
  <si>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</si>
  <si>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</si>
  <si>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</si>
  <si>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</si>
  <si>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</si>
  <si>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</si>
  <si>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</si>
  <si>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</si>
  <si>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</si>
  <si>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</si>
  <si>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</si>
  <si>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</si>
  <si>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</si>
  <si>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</si>
  <si>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</si>
  <si>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</si>
  <si>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</si>
  <si>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</si>
  <si>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</si>
  <si>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</si>
  <si>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</si>
  <si>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</si>
  <si>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</si>
  <si>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</si>
  <si>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от «__» _____ 201_ г. №___</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</si>
  <si>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</si>
  <si>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</si>
  <si>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</si>
  <si>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</si>
  <si>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</si>
  <si>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</si>
  <si>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</si>
  <si>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</si>
  <si>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</si>
  <si>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</si>
  <si>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</si>
  <si>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</si>
  <si>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</si>
  <si>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</si>
  <si>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</si>
  <si>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</si>
  <si>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</si>
  <si>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</si>
  <si>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</si>
  <si>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</si>
  <si>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</si>
  <si>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</si>
  <si>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</si>
  <si>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</si>
  <si>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</si>
  <si>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</si>
  <si>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</si>
  <si>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</si>
  <si>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</si>
  <si>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</si>
  <si>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</si>
  <si>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</si>
  <si>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</si>
  <si>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</si>
  <si>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</si>
  <si>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</si>
  <si>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</si>
  <si>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</si>
  <si>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</si>
  <si>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</si>
  <si>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</si>
  <si>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</si>
  <si>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</si>
  <si>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</si>
  <si>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</si>
  <si>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</si>
  <si>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</si>
  <si>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</si>
  <si>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</si>
  <si>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</si>
  <si>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</si>
  <si>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</si>
  <si>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</si>
  <si>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</si>
  <si>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</si>
  <si>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</si>
  <si>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</si>
  <si>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</si>
  <si>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</si>
  <si>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</si>
  <si>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</si>
  <si>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</si>
  <si>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r>
      <t>Другое</t>
    </r>
    <r>
      <rPr>
        <vertAlign val="superscript"/>
        <sz val="12"/>
        <rFont val="Times New Roman"/>
        <family val="1"/>
        <charset val="204"/>
      </rPr>
      <t>3)</t>
    </r>
    <r>
      <rPr>
        <sz val="12"/>
        <rFont val="Times New Roman"/>
        <family val="1"/>
        <charset val="204"/>
      </rPr>
      <t>, шт.</t>
    </r>
  </si>
  <si>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</si>
  <si>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</si>
  <si>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</si>
  <si>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</si>
  <si>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</si>
  <si>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</si>
  <si>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</si>
  <si>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</si>
  <si>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</si>
  <si>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</si>
  <si>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</si>
  <si>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</si>
  <si>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</si>
  <si>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</si>
  <si>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</si>
  <si>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</si>
  <si>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</si>
  <si>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</si>
  <si>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</si>
  <si>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</si>
  <si>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</si>
  <si>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</si>
  <si>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</si>
  <si>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</si>
  <si>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</si>
  <si>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</si>
  <si>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</si>
  <si>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</si>
  <si>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</si>
  <si>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</si>
  <si>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</si>
  <si>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</si>
  <si>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</si>
  <si>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</si>
  <si>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</si>
  <si>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</si>
  <si>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</si>
  <si>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</si>
  <si>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</si>
  <si>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</si>
  <si>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</si>
  <si>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</si>
  <si>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</si>
  <si>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</si>
  <si>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</si>
  <si>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</si>
  <si>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</si>
  <si>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</si>
  <si>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</si>
  <si>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</si>
  <si>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</si>
  <si>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</si>
  <si>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</si>
  <si>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</si>
  <si>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</si>
  <si>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</si>
  <si>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</si>
  <si>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 штук</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</si>
  <si>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</si>
  <si>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</si>
  <si>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</si>
  <si>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</si>
  <si>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</si>
  <si>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</si>
  <si>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</si>
  <si>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</si>
  <si>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</si>
  <si>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</si>
  <si>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</si>
  <si>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</si>
  <si>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НИР</t>
  </si>
  <si>
    <t>«Изучение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 по способу выполнения работ»</t>
  </si>
  <si>
    <t>СЦ</t>
  </si>
  <si>
    <t>ВЗ</t>
  </si>
  <si>
    <t>ЕП</t>
  </si>
  <si>
    <t>АО "Научно-технический центр ФСК ЕЭС"</t>
  </si>
  <si>
    <t>ООО "Радиус АйТи"</t>
  </si>
  <si>
    <t>ООО "НИЦ "Прософт-Системы"</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</si>
  <si>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</si>
  <si>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</si>
  <si>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</si>
  <si>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</si>
  <si>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прочие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</si>
  <si>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</si>
  <si>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</si>
  <si>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</si>
  <si>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2024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</si>
  <si>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</si>
  <si>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</si>
  <si>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</si>
  <si>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</si>
  <si>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</si>
  <si>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</si>
  <si>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</si>
  <si>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</si>
  <si>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</si>
  <si>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</si>
  <si>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</si>
  <si>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АО "НТЦ ФСК ЕЭС" ("РОССЕТИ НАУЧНО-ТЕХНИЧЕСКИЙ ЦЕНТР") договор № 611 от 29.05.2024 в ценах 2024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</si>
  <si>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</si>
  <si>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</si>
  <si>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</si>
  <si>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</si>
  <si>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</si>
  <si>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</si>
  <si>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</si>
  <si>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</si>
  <si>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</si>
  <si>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</si>
  <si>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</si>
  <si>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</si>
  <si>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</si>
  <si>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</si>
  <si>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</si>
  <si>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АО "НТЦ ФСК ЕЭС" ("РОССЕТИ НАУЧНО-ТЕХНИЧЕСКИЙ ЦЕНТР") договор № 611 от 29.05.2024 (соглашение о расторжении от 20.08.2024)</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</si>
  <si>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</si>
  <si>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</si>
  <si>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</si>
  <si>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</si>
  <si>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</si>
  <si>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</si>
  <si>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</si>
  <si>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</si>
  <si>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</si>
  <si>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</si>
  <si>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 реализовать в установленный срок</t>
  </si>
  <si>
    <t>Факты и события, влияющие на ход реализации проекта, проблемные вопросы:</t>
  </si>
  <si>
    <t>Включение титула обусловлено изменением ФСБУ 14/2022 "НМА" (IT-расходы, НИР, НИОКР).</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</si>
  <si>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</si>
  <si>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</si>
  <si>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</si>
  <si>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</si>
  <si>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</si>
  <si>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на основании заключенного договора</t>
  </si>
  <si>
    <t>отсутствует</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</si>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</sst>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 _₽_-;\-* #,##0.00\ _₽_-;_-* &quot;-&quot;??\ _₽_-;_-@_-"/>
    <numFmt numFmtId="164" formatCode="_-* #,##0.00_р_._-;\-* #,##0.00_р_._-;_-* &quot;-&quot;??_р_._-;_-@_-"/>
    <numFmt numFmtId="165" formatCode="#,##0_ ;\-#,##0\ "/>
    <numFmt numFmtId="166" formatCode="_-* #,##0.00\ _р_._-;\-* #,##0.00\ _р_._-;_-* &quot;-&quot;??\ _р_._-;_-@_-"/>
    <numFmt numFmtId="167" formatCode="_-* #,##0\ _₽_-;\-* #,##0\ _₽_-;_-* &quot;-&quot;??\ _₽_-;_-@_-"/>
    <numFmt numFmtId="168" formatCode="#,##0.0000"/>
    <numFmt numFmtId="169" formatCode="#,##0.00_ ;\-#,##0.00\ "/>
    <numFmt numFmtId="170" formatCode="#,##0.00000000_ ;\-#,##0.00000000\ "/>
  </numFmts>
  <fonts count="75"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name val="Times New Roman"/>
      <family val="1"/>
      <charset val="204"/>
    </font>
    <font>
      <b/>
      <u/>
      <sz val="9"/>
      <name val="Times New Roman"/>
      <family val="1"/>
      <charset val="204"/>
    </font>
    <font>
      <b/>
      <u/>
      <sz val="14"/>
      <name val="Times New Roman"/>
      <family val="1"/>
      <charset val="204"/>
    </font>
    <font>
      <sz val="9"/>
      <name val="Times New Roman"/>
      <family val="1"/>
      <charset val="204"/>
    </font>
    <font>
      <b/>
      <u/>
      <sz val="12"/>
      <color theme="1"/>
      <name val="Times New Roman"/>
      <family val="1"/>
      <charset val="204"/>
    </font>
    <font>
      <sz val="12"/>
      <color theme="1"/>
      <name val="Times New Roman"/>
      <family val="1"/>
      <charset val="204"/>
    </font>
    <font>
      <sz val="11"/>
      <name val="Times New Roman"/>
      <family val="1"/>
      <charset val="204"/>
    </font>
    <font>
      <b/>
      <sz val="11"/>
      <name val="Times New Roman"/>
      <family val="1"/>
      <charset val="204"/>
    </font>
    <font>
      <b/>
      <sz val="11"/>
      <name val="Calibri"/>
      <family val="2"/>
      <charset val="204"/>
      <scheme val="minor"/>
    </font>
    <font>
      <sz val="10"/>
      <name val="Times New Roman"/>
      <family val="1"/>
      <charset val="204"/>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sz val="12"/>
      <color theme="3" tint="0.59999389629810485"/>
      <name val="Times New Roman"/>
      <family val="1"/>
      <charset val="204"/>
    </font>
    <font>
      <sz val="12"/>
      <color rgb="FF0070C0"/>
      <name val="Times New Roman"/>
      <family val="1"/>
      <charset val="204"/>
    </font>
    <font>
      <sz val="10"/>
      <color theme="0" tint="-4.9989318521683403E-2"/>
      <name val="Arial Cyr"/>
    </font>
    <font>
      <sz val="12"/>
      <color theme="0" tint="-4.9989318521683403E-2"/>
      <name val="Times New Roman"/>
      <family val="1"/>
      <charset val="204"/>
    </font>
    <font>
      <b/>
      <sz val="8"/>
      <name val="Times New Roman"/>
      <family val="1"/>
      <charset val="204"/>
    </font>
    <font>
      <sz val="8"/>
      <name val="Times New Roman"/>
      <family val="1"/>
      <charset val="204"/>
    </font>
    <font>
      <b/>
      <u/>
      <sz val="10"/>
      <color theme="1"/>
      <name val="Times New Roman"/>
      <family val="1"/>
      <charset val="204"/>
    </font>
    <font>
      <u/>
      <sz val="12"/>
      <name val="Times New Roman"/>
      <family val="1"/>
      <charset val="204"/>
    </font>
    <font>
      <sz val="11"/>
      <color theme="1"/>
      <name val="Times New Roman"/>
      <family val="1"/>
      <charset val="204"/>
    </font>
    <font>
      <sz val="11"/>
      <color theme="1"/>
      <name val="Calibri"/>
      <family val="2"/>
      <charset val="204"/>
      <scheme val="minor"/>
    </font>
    <font>
      <b/>
      <vertAlign val="superscript"/>
      <sz val="11"/>
      <name val="Calibri"/>
      <family val="2"/>
      <charset val="204"/>
      <scheme val="minor"/>
    </font>
    <font>
      <b/>
      <sz val="11"/>
      <name val="Symbol"/>
      <family val="1"/>
      <charset val="2"/>
    </font>
    <font>
      <sz val="11"/>
      <name val="Symbol"/>
      <family val="1"/>
      <charset val="2"/>
    </font>
    <font>
      <vertAlign val="superscript"/>
      <sz val="11"/>
      <name val="Calibri"/>
      <family val="2"/>
      <charset val="204"/>
      <scheme val="minor"/>
    </font>
    <font>
      <sz val="12"/>
      <color indexed="2"/>
      <name val="Times New Roman"/>
      <family val="1"/>
      <charset val="204"/>
    </font>
    <font>
      <vertAlign val="superscript"/>
      <sz val="12"/>
      <name val="Times New Roman"/>
      <family val="1"/>
      <charset val="204"/>
    </font>
    <font>
      <sz val="10"/>
      <color rgb="FF000000"/>
      <name val="Arial Cyr"/>
      <charset val="204"/>
    </font>
  </fonts>
  <fills count="28">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
      <patternFill patternType="solid">
        <fgColor theme="0"/>
        <bgColor theme="0"/>
      </patternFill>
    </fill>
    <fill>
      <patternFill patternType="solid">
        <fgColor theme="0" tint="-4.9989318521683403E-2"/>
        <bgColor theme="0" tint="-4.9989318521683403E-2"/>
      </patternFill>
    </fill>
    <fill>
      <patternFill patternType="solid">
        <fgColor theme="8" tint="0.79998168889431442"/>
        <bgColor theme="8" tint="0.79998168889431442"/>
      </patternFill>
    </fill>
  </fills>
  <borders count="4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thin">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thin">
        <color auto="1"/>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73">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16"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4" fillId="0" borderId="0" applyFont="0" applyFill="0" applyBorder="0" applyProtection="0"/>
    <xf numFmtId="9" fontId="15" fillId="0" borderId="0" applyFont="0" applyFill="0" applyBorder="0" applyProtection="0"/>
    <xf numFmtId="9" fontId="16"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43" fontId="67" fillId="0" borderId="0" applyFont="0" applyFill="0" applyBorder="0" applyProtection="0"/>
    <xf numFmtId="164" fontId="67" fillId="0" borderId="0" applyFont="0" applyFill="0" applyBorder="0" applyProtection="0"/>
    <xf numFmtId="165" fontId="4" fillId="0" borderId="0" applyFont="0" applyFill="0" applyBorder="0" applyProtection="0"/>
    <xf numFmtId="166" fontId="67" fillId="0" borderId="0" applyFont="0" applyFill="0" applyBorder="0" applyProtection="0"/>
    <xf numFmtId="164" fontId="4" fillId="0" borderId="0" applyFill="0" applyBorder="0" applyProtection="0"/>
    <xf numFmtId="0" fontId="23" fillId="4" borderId="0" applyNumberFormat="0" applyBorder="0" applyProtection="0"/>
  </cellStyleXfs>
  <cellXfs count="393">
    <xf numFmtId="0" fontId="0" fillId="0" borderId="0" xfId="0"/>
    <xf numFmtId="0" fontId="24" fillId="0" borderId="0" xfId="52" applyFont="1"/>
    <xf numFmtId="0" fontId="25" fillId="0" borderId="0" xfId="52" applyFont="1"/>
    <xf numFmtId="0" fontId="26" fillId="0" borderId="0" xfId="41" applyFont="1" applyAlignment="1">
      <alignment horizontal="right" vertical="center"/>
    </xf>
    <xf numFmtId="0" fontId="26" fillId="0" borderId="0" xfId="41"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1" fillId="0" borderId="0" xfId="52" applyFont="1" applyAlignment="1">
      <alignment vertical="center"/>
    </xf>
    <xf numFmtId="0" fontId="15" fillId="0" borderId="0" xfId="52" applyFont="1" applyAlignment="1">
      <alignment vertical="center"/>
    </xf>
    <xf numFmtId="0" fontId="26" fillId="0" borderId="0" xfId="52" applyFont="1" applyAlignment="1">
      <alignment horizontal="center" vertical="center"/>
    </xf>
    <xf numFmtId="0" fontId="33" fillId="0" borderId="0" xfId="52" applyFont="1"/>
    <xf numFmtId="0" fontId="32" fillId="0" borderId="0" xfId="52" applyFont="1" applyAlignment="1">
      <alignment vertical="center"/>
    </xf>
    <xf numFmtId="0" fontId="15" fillId="0" borderId="10" xfId="52" applyFont="1" applyBorder="1" applyAlignment="1">
      <alignment vertical="center" wrapText="1"/>
    </xf>
    <xf numFmtId="0" fontId="15" fillId="0" borderId="11" xfId="52" applyFont="1" applyBorder="1" applyAlignment="1">
      <alignment horizontal="center" vertical="center" wrapText="1"/>
    </xf>
    <xf numFmtId="0" fontId="15" fillId="0" borderId="10" xfId="52" applyFont="1" applyBorder="1" applyAlignment="1">
      <alignment horizontal="center" vertical="center" wrapText="1"/>
    </xf>
    <xf numFmtId="49" fontId="15" fillId="0" borderId="10" xfId="52" applyNumberFormat="1" applyFont="1" applyBorder="1" applyAlignment="1">
      <alignment vertical="center"/>
    </xf>
    <xf numFmtId="0" fontId="15" fillId="0" borderId="11" xfId="52" applyFont="1" applyBorder="1" applyAlignment="1">
      <alignment horizontal="left" vertical="center" wrapText="1"/>
    </xf>
    <xf numFmtId="0" fontId="35" fillId="0" borderId="10" xfId="52" applyFont="1" applyBorder="1" applyAlignment="1">
      <alignment horizontal="left" vertical="center" wrapText="1"/>
    </xf>
    <xf numFmtId="0" fontId="15" fillId="0" borderId="11" xfId="52" applyFont="1" applyBorder="1" applyAlignment="1">
      <alignment vertical="center" wrapText="1"/>
    </xf>
    <xf numFmtId="49" fontId="15" fillId="0" borderId="11" xfId="52" applyNumberFormat="1" applyFont="1" applyBorder="1" applyAlignment="1">
      <alignment horizontal="center" vertical="center"/>
    </xf>
    <xf numFmtId="0" fontId="33" fillId="24" borderId="0" xfId="52" applyFont="1" applyFill="1"/>
    <xf numFmtId="0" fontId="15" fillId="0" borderId="10" xfId="52" applyFont="1" applyBorder="1" applyAlignment="1">
      <alignment horizontal="left" vertical="center" wrapText="1"/>
    </xf>
    <xf numFmtId="0" fontId="15" fillId="24" borderId="0" xfId="52" applyFont="1" applyFill="1" applyAlignment="1">
      <alignment vertical="center"/>
    </xf>
    <xf numFmtId="0" fontId="26" fillId="24" borderId="0" xfId="52" applyFont="1" applyFill="1" applyAlignment="1">
      <alignment horizontal="center" vertical="center"/>
    </xf>
    <xf numFmtId="0" fontId="36" fillId="0" borderId="10" xfId="52" applyFont="1" applyBorder="1" applyAlignment="1">
      <alignment horizontal="left" vertical="center"/>
    </xf>
    <xf numFmtId="2" fontId="15" fillId="0" borderId="10" xfId="0" applyNumberFormat="1" applyFont="1" applyBorder="1" applyAlignment="1">
      <alignment horizontal="left"/>
    </xf>
    <xf numFmtId="0" fontId="28" fillId="0" borderId="10" xfId="52" applyFont="1" applyBorder="1" applyAlignment="1">
      <alignment horizontal="center" vertical="center" wrapText="1"/>
    </xf>
    <xf numFmtId="0" fontId="37" fillId="0" borderId="10" xfId="41" applyFont="1" applyBorder="1" applyAlignment="1">
      <alignment horizontal="center" vertical="center" wrapText="1"/>
    </xf>
    <xf numFmtId="0" fontId="28" fillId="0" borderId="11" xfId="52" applyFont="1" applyBorder="1" applyAlignment="1">
      <alignment horizontal="center" vertical="center" wrapText="1"/>
    </xf>
    <xf numFmtId="0" fontId="15" fillId="0" borderId="11" xfId="41" applyFont="1" applyBorder="1" applyAlignment="1">
      <alignment vertical="center" wrapText="1"/>
    </xf>
    <xf numFmtId="0" fontId="15" fillId="0" borderId="10" xfId="52" applyFont="1" applyBorder="1" applyAlignment="1">
      <alignment horizontal="center" vertical="center"/>
    </xf>
    <xf numFmtId="0" fontId="38" fillId="0" borderId="10" xfId="52" applyFont="1" applyBorder="1" applyAlignment="1">
      <alignment horizontal="center" vertical="center"/>
    </xf>
    <xf numFmtId="0" fontId="38" fillId="0" borderId="11" xfId="52" applyFont="1" applyBorder="1" applyAlignment="1">
      <alignment horizontal="center" vertical="center"/>
    </xf>
    <xf numFmtId="0" fontId="24" fillId="0" borderId="10" xfId="52" applyFont="1" applyBorder="1"/>
    <xf numFmtId="0" fontId="15" fillId="0" borderId="0" xfId="39" applyFont="1" applyAlignment="1">
      <alignment horizontal="left"/>
    </xf>
    <xf numFmtId="0" fontId="15" fillId="0" borderId="0" xfId="39" applyFont="1" applyAlignment="1">
      <alignment horizontal="left" vertical="center"/>
    </xf>
    <xf numFmtId="0" fontId="28" fillId="0" borderId="10" xfId="39" applyFont="1" applyBorder="1" applyAlignment="1">
      <alignment horizontal="center" vertical="center" wrapText="1"/>
    </xf>
    <xf numFmtId="0" fontId="28" fillId="0" borderId="16"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left" vertical="center"/>
    </xf>
    <xf numFmtId="0" fontId="15" fillId="0" borderId="10" xfId="39" applyFont="1" applyBorder="1" applyAlignment="1">
      <alignment horizontal="left" vertical="center" wrapText="1"/>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xf>
    <xf numFmtId="49" fontId="15" fillId="0" borderId="10" xfId="39" applyNumberFormat="1" applyFont="1" applyBorder="1" applyAlignment="1">
      <alignment horizontal="left" vertical="center" wrapText="1"/>
    </xf>
    <xf numFmtId="0" fontId="39" fillId="0" borderId="0" xfId="39" applyFont="1" applyAlignment="1">
      <alignment horizontal="left"/>
    </xf>
    <xf numFmtId="0" fontId="15" fillId="0" borderId="0" xfId="39" applyFont="1" applyAlignment="1">
      <alignment vertical="center"/>
    </xf>
    <xf numFmtId="0" fontId="15" fillId="0" borderId="0" xfId="39" applyFont="1" applyAlignment="1">
      <alignment vertical="top" wrapText="1"/>
    </xf>
    <xf numFmtId="0" fontId="28" fillId="0" borderId="10" xfId="39" applyFont="1" applyBorder="1" applyAlignment="1">
      <alignment horizontal="center" vertical="top"/>
    </xf>
    <xf numFmtId="0" fontId="15" fillId="0" borderId="0" xfId="39" applyFont="1" applyAlignment="1">
      <alignment horizontal="left" vertical="center" wrapText="1"/>
    </xf>
    <xf numFmtId="0" fontId="15" fillId="0" borderId="10" xfId="39" applyFont="1" applyBorder="1" applyAlignment="1">
      <alignment vertical="center" wrapText="1"/>
    </xf>
    <xf numFmtId="0" fontId="15" fillId="0" borderId="10" xfId="39" applyFont="1" applyBorder="1" applyAlignment="1">
      <alignment horizontal="center" vertical="center" wrapText="1"/>
    </xf>
    <xf numFmtId="49" fontId="15" fillId="0" borderId="10" xfId="39" applyNumberFormat="1" applyFont="1" applyBorder="1" applyAlignment="1">
      <alignment horizontal="center" vertical="center" wrapText="1"/>
    </xf>
    <xf numFmtId="49" fontId="15" fillId="0" borderId="0" xfId="39" applyNumberFormat="1" applyFont="1" applyAlignment="1">
      <alignment horizontal="left" vertical="center" wrapText="1"/>
    </xf>
    <xf numFmtId="0" fontId="28" fillId="0" borderId="0" xfId="0" applyFont="1" applyAlignment="1">
      <alignment vertical="center"/>
    </xf>
    <xf numFmtId="0" fontId="15" fillId="0" borderId="10" xfId="41" applyFont="1" applyBorder="1" applyAlignment="1">
      <alignment vertical="center" wrapText="1"/>
    </xf>
    <xf numFmtId="2" fontId="35" fillId="0" borderId="10" xfId="52" applyNumberFormat="1" applyFont="1" applyBorder="1" applyAlignment="1">
      <alignment horizontal="left" vertical="center" wrapText="1"/>
    </xf>
    <xf numFmtId="0" fontId="35" fillId="0" borderId="10" xfId="52" applyFont="1" applyBorder="1" applyAlignment="1">
      <alignment vertical="center" wrapText="1"/>
    </xf>
    <xf numFmtId="0" fontId="24" fillId="0" borderId="0" xfId="52" applyFont="1" applyAlignment="1">
      <alignment wrapText="1"/>
    </xf>
    <xf numFmtId="0" fontId="24" fillId="0" borderId="0" xfId="0" applyFont="1"/>
    <xf numFmtId="0" fontId="26" fillId="0" borderId="0" xfId="52" applyFont="1" applyAlignment="1">
      <alignment vertical="center"/>
    </xf>
    <xf numFmtId="0" fontId="36" fillId="0" borderId="0" xfId="51" applyFont="1"/>
    <xf numFmtId="0" fontId="37" fillId="0" borderId="0" xfId="51" applyFont="1"/>
    <xf numFmtId="0" fontId="38" fillId="0" borderId="10" xfId="0" applyFont="1" applyBorder="1" applyAlignment="1">
      <alignment horizontal="center" vertical="center"/>
    </xf>
    <xf numFmtId="0" fontId="38" fillId="0" borderId="10" xfId="0" applyFont="1" applyBorder="1" applyAlignment="1">
      <alignment horizontal="center" vertical="center" wrapText="1"/>
    </xf>
    <xf numFmtId="0" fontId="38" fillId="0" borderId="13" xfId="0" applyFont="1" applyBorder="1" applyAlignment="1">
      <alignment horizontal="center" vertical="center" wrapText="1"/>
    </xf>
    <xf numFmtId="0" fontId="38" fillId="0" borderId="15" xfId="0" applyFont="1" applyBorder="1" applyAlignment="1">
      <alignment horizontal="center" vertical="center"/>
    </xf>
    <xf numFmtId="0" fontId="38" fillId="0" borderId="15" xfId="0" applyFont="1" applyBorder="1" applyAlignment="1">
      <alignment horizontal="center" vertical="center" wrapText="1"/>
    </xf>
    <xf numFmtId="0" fontId="24" fillId="0" borderId="10" xfId="0" applyFont="1" applyBorder="1" applyAlignment="1">
      <alignment wrapText="1"/>
    </xf>
    <xf numFmtId="0" fontId="24" fillId="0" borderId="10" xfId="0" applyFont="1" applyBorder="1" applyAlignment="1">
      <alignment horizontal="center" vertical="center"/>
    </xf>
    <xf numFmtId="0" fontId="24" fillId="0" borderId="10" xfId="0" applyFont="1" applyBorder="1"/>
    <xf numFmtId="0" fontId="24" fillId="0" borderId="13" xfId="0" applyFont="1" applyBorder="1" applyAlignment="1">
      <alignment horizontal="center" vertical="center"/>
    </xf>
    <xf numFmtId="0" fontId="24" fillId="0" borderId="10" xfId="0" applyFont="1" applyBorder="1" applyAlignment="1">
      <alignment horizontal="center" wrapText="1"/>
    </xf>
    <xf numFmtId="0" fontId="24" fillId="0" borderId="10" xfId="0" applyFont="1" applyBorder="1" applyAlignment="1">
      <alignment vertical="center"/>
    </xf>
    <xf numFmtId="0" fontId="38" fillId="0" borderId="0" xfId="0" applyFont="1"/>
    <xf numFmtId="0" fontId="40" fillId="0" borderId="10" xfId="52" applyFont="1" applyBorder="1" applyAlignment="1">
      <alignment horizontal="center" vertical="center" wrapText="1"/>
    </xf>
    <xf numFmtId="0" fontId="41" fillId="0" borderId="0" xfId="39" applyFont="1"/>
    <xf numFmtId="0" fontId="35" fillId="0" borderId="0" xfId="56" applyFont="1" applyAlignment="1">
      <alignment vertical="center" wrapText="1"/>
    </xf>
    <xf numFmtId="0" fontId="35" fillId="0" borderId="0" xfId="56" applyFont="1" applyAlignment="1">
      <alignment vertical="center"/>
    </xf>
    <xf numFmtId="0" fontId="42" fillId="0" borderId="0" xfId="39" applyFont="1"/>
    <xf numFmtId="0" fontId="43" fillId="0" borderId="0" xfId="52" applyFont="1"/>
    <xf numFmtId="0" fontId="44" fillId="0" borderId="0" xfId="52" applyFont="1" applyAlignment="1">
      <alignment horizontal="left" vertical="center"/>
    </xf>
    <xf numFmtId="0" fontId="45" fillId="0" borderId="0" xfId="52" applyFont="1"/>
    <xf numFmtId="0" fontId="28" fillId="0" borderId="0" xfId="53" applyFont="1" applyAlignment="1">
      <alignment vertical="center"/>
    </xf>
    <xf numFmtId="0" fontId="46" fillId="0" borderId="0" xfId="53" applyFont="1" applyAlignment="1">
      <alignment vertical="center"/>
    </xf>
    <xf numFmtId="0" fontId="47" fillId="0" borderId="0" xfId="52" applyFont="1" applyAlignment="1">
      <alignment horizontal="center" vertical="center"/>
    </xf>
    <xf numFmtId="0" fontId="47" fillId="0" borderId="0" xfId="52" applyFont="1" applyAlignment="1">
      <alignment vertical="center"/>
    </xf>
    <xf numFmtId="0" fontId="48" fillId="0" borderId="0" xfId="52" applyFont="1" applyAlignment="1">
      <alignment vertical="center"/>
    </xf>
    <xf numFmtId="0" fontId="50" fillId="0" borderId="0" xfId="52" applyFont="1" applyAlignment="1">
      <alignment vertical="center"/>
    </xf>
    <xf numFmtId="0" fontId="51" fillId="0" borderId="0" xfId="52" applyFont="1" applyAlignment="1">
      <alignment vertical="center"/>
    </xf>
    <xf numFmtId="0" fontId="35" fillId="0" borderId="0" xfId="52" applyFont="1" applyAlignment="1">
      <alignment vertical="center"/>
    </xf>
    <xf numFmtId="0" fontId="52" fillId="0" borderId="0" xfId="52" applyFont="1" applyAlignment="1">
      <alignment vertical="center"/>
    </xf>
    <xf numFmtId="0" fontId="53" fillId="0" borderId="0" xfId="52" applyFont="1" applyAlignment="1">
      <alignment horizontal="center" vertical="center"/>
    </xf>
    <xf numFmtId="0" fontId="54" fillId="0" borderId="0" xfId="52" applyFont="1"/>
    <xf numFmtId="0" fontId="55" fillId="0" borderId="0" xfId="52" applyFont="1"/>
    <xf numFmtId="0" fontId="49" fillId="0" borderId="0" xfId="52" applyFont="1" applyAlignment="1">
      <alignment vertical="center"/>
    </xf>
    <xf numFmtId="0" fontId="56" fillId="0" borderId="0" xfId="52" applyFont="1" applyAlignment="1">
      <alignment vertical="center"/>
    </xf>
    <xf numFmtId="0" fontId="57" fillId="0" borderId="0" xfId="56" applyFont="1" applyAlignment="1">
      <alignment vertical="center" wrapText="1"/>
    </xf>
    <xf numFmtId="0" fontId="35" fillId="0" borderId="0" xfId="56" applyFont="1" applyAlignment="1">
      <alignment horizontal="right" vertical="center"/>
    </xf>
    <xf numFmtId="0" fontId="15" fillId="0" borderId="0" xfId="0" applyFont="1"/>
    <xf numFmtId="0" fontId="28" fillId="25" borderId="10" xfId="0" applyFont="1" applyFill="1" applyBorder="1" applyAlignment="1">
      <alignment vertical="center"/>
    </xf>
    <xf numFmtId="0" fontId="28" fillId="25" borderId="10" xfId="0" applyFont="1" applyFill="1" applyBorder="1" applyAlignment="1">
      <alignment horizontal="center" vertical="center"/>
    </xf>
    <xf numFmtId="0" fontId="15" fillId="0" borderId="22" xfId="56" applyFont="1" applyBorder="1" applyAlignment="1">
      <alignment vertical="center"/>
    </xf>
    <xf numFmtId="167" fontId="15" fillId="0" borderId="22" xfId="0" applyNumberFormat="1" applyFont="1" applyBorder="1" applyAlignment="1">
      <alignment horizontal="right" vertical="center"/>
    </xf>
    <xf numFmtId="4" fontId="15" fillId="0" borderId="16" xfId="56" applyNumberFormat="1" applyFont="1" applyBorder="1" applyAlignment="1">
      <alignment horizontal="center" vertical="center"/>
    </xf>
    <xf numFmtId="0" fontId="15" fillId="0" borderId="23" xfId="56" applyFont="1" applyBorder="1" applyAlignment="1">
      <alignment vertical="center"/>
    </xf>
    <xf numFmtId="3" fontId="15" fillId="0" borderId="23" xfId="56" applyNumberFormat="1" applyFont="1" applyBorder="1" applyAlignment="1">
      <alignment vertical="center"/>
    </xf>
    <xf numFmtId="4" fontId="15" fillId="0" borderId="10" xfId="56" applyNumberFormat="1" applyFont="1" applyBorder="1" applyAlignment="1">
      <alignment horizontal="center" vertical="center"/>
    </xf>
    <xf numFmtId="0" fontId="15" fillId="0" borderId="24" xfId="56" applyFont="1" applyBorder="1" applyAlignment="1">
      <alignment vertical="center"/>
    </xf>
    <xf numFmtId="3" fontId="15" fillId="0" borderId="24" xfId="56" applyNumberFormat="1" applyFont="1" applyBorder="1" applyAlignment="1">
      <alignment vertical="center"/>
    </xf>
    <xf numFmtId="3" fontId="15" fillId="0" borderId="10" xfId="56" applyNumberFormat="1" applyFont="1" applyBorder="1" applyAlignment="1">
      <alignment horizontal="center" vertical="center"/>
    </xf>
    <xf numFmtId="3" fontId="35" fillId="0" borderId="25" xfId="56" applyNumberFormat="1" applyFont="1" applyBorder="1" applyAlignment="1">
      <alignment vertical="center"/>
    </xf>
    <xf numFmtId="3" fontId="15" fillId="0" borderId="25" xfId="56" applyNumberFormat="1" applyFont="1" applyBorder="1" applyAlignment="1">
      <alignment horizontal="right" vertical="center"/>
    </xf>
    <xf numFmtId="10" fontId="15" fillId="0" borderId="26" xfId="56" applyNumberFormat="1" applyFont="1" applyBorder="1" applyAlignment="1">
      <alignment vertical="center"/>
    </xf>
    <xf numFmtId="3" fontId="15" fillId="0" borderId="25" xfId="56" applyNumberFormat="1" applyFont="1" applyBorder="1" applyAlignment="1">
      <alignment vertical="center"/>
    </xf>
    <xf numFmtId="0" fontId="15" fillId="0" borderId="27" xfId="56" applyFont="1" applyBorder="1" applyAlignment="1">
      <alignment vertical="center"/>
    </xf>
    <xf numFmtId="9" fontId="15" fillId="0" borderId="28" xfId="56" applyNumberFormat="1" applyFont="1" applyBorder="1" applyAlignment="1">
      <alignment vertical="center"/>
    </xf>
    <xf numFmtId="0" fontId="15" fillId="0" borderId="29" xfId="56" applyFont="1" applyBorder="1" applyAlignment="1">
      <alignment vertical="center"/>
    </xf>
    <xf numFmtId="10" fontId="15" fillId="0" borderId="23" xfId="56" applyNumberFormat="1" applyFont="1" applyBorder="1" applyAlignment="1">
      <alignment vertical="center"/>
    </xf>
    <xf numFmtId="0" fontId="15" fillId="0" borderId="30" xfId="56" applyFont="1" applyBorder="1" applyAlignment="1">
      <alignment vertical="center"/>
    </xf>
    <xf numFmtId="10" fontId="15" fillId="0" borderId="27" xfId="56" applyNumberFormat="1" applyFont="1" applyBorder="1" applyAlignment="1">
      <alignment vertical="center"/>
    </xf>
    <xf numFmtId="0" fontId="15" fillId="0" borderId="31" xfId="56" applyFont="1" applyBorder="1" applyAlignment="1">
      <alignment horizontal="left" vertical="center"/>
    </xf>
    <xf numFmtId="1" fontId="15" fillId="0" borderId="32" xfId="56" applyNumberFormat="1" applyFont="1" applyBorder="1" applyAlignment="1">
      <alignment horizontal="center" vertical="center"/>
    </xf>
    <xf numFmtId="1" fontId="15" fillId="0" borderId="33" xfId="56" applyNumberFormat="1" applyFont="1" applyBorder="1" applyAlignment="1">
      <alignment horizontal="center" vertical="center"/>
    </xf>
    <xf numFmtId="0" fontId="15" fillId="0" borderId="34" xfId="56" applyFont="1" applyBorder="1" applyAlignment="1">
      <alignment vertical="center"/>
    </xf>
    <xf numFmtId="10" fontId="35" fillId="0" borderId="10" xfId="63" applyNumberFormat="1" applyFont="1" applyBorder="1" applyAlignment="1">
      <alignment horizontal="center" vertical="center"/>
    </xf>
    <xf numFmtId="10" fontId="35" fillId="0" borderId="35" xfId="63" applyNumberFormat="1" applyFont="1" applyBorder="1" applyAlignment="1">
      <alignment horizontal="center" vertical="center"/>
    </xf>
    <xf numFmtId="167" fontId="15" fillId="0" borderId="10" xfId="67" applyNumberFormat="1" applyFont="1" applyBorder="1" applyAlignment="1">
      <alignment horizontal="center"/>
    </xf>
    <xf numFmtId="0" fontId="28" fillId="25" borderId="31" xfId="0" applyFont="1" applyFill="1" applyBorder="1" applyAlignment="1">
      <alignment vertical="center"/>
    </xf>
    <xf numFmtId="167" fontId="15" fillId="0" borderId="10" xfId="63" applyNumberFormat="1" applyFont="1" applyBorder="1" applyAlignment="1">
      <alignment horizontal="center" vertical="center"/>
    </xf>
    <xf numFmtId="167" fontId="15" fillId="0" borderId="35" xfId="63" applyNumberFormat="1" applyFont="1" applyBorder="1" applyAlignment="1">
      <alignment horizontal="center" vertical="center"/>
    </xf>
    <xf numFmtId="0" fontId="35" fillId="0" borderId="0" xfId="0" applyFont="1"/>
    <xf numFmtId="0" fontId="35" fillId="0" borderId="34" xfId="56" applyFont="1" applyBorder="1" applyAlignment="1">
      <alignment vertical="center"/>
    </xf>
    <xf numFmtId="167" fontId="35" fillId="0" borderId="10" xfId="63" applyNumberFormat="1" applyFont="1" applyBorder="1" applyAlignment="1">
      <alignment horizontal="center" vertical="center"/>
    </xf>
    <xf numFmtId="167" fontId="35" fillId="0" borderId="35" xfId="63" applyNumberFormat="1" applyFont="1" applyBorder="1" applyAlignment="1">
      <alignment horizontal="center" vertical="center"/>
    </xf>
    <xf numFmtId="0" fontId="15" fillId="0" borderId="34" xfId="53" applyFont="1" applyBorder="1" applyAlignment="1">
      <alignment vertical="center" wrapText="1"/>
    </xf>
    <xf numFmtId="0" fontId="35" fillId="0" borderId="34" xfId="53" applyFont="1" applyBorder="1" applyAlignment="1">
      <alignment vertical="center"/>
    </xf>
    <xf numFmtId="0" fontId="15" fillId="0" borderId="34" xfId="53" applyFont="1" applyBorder="1" applyAlignment="1">
      <alignment vertical="center"/>
    </xf>
    <xf numFmtId="0" fontId="15" fillId="0" borderId="36" xfId="53" applyFont="1" applyBorder="1" applyAlignment="1">
      <alignment vertical="center"/>
    </xf>
    <xf numFmtId="167" fontId="15" fillId="0" borderId="37" xfId="63" applyNumberFormat="1" applyFont="1" applyBorder="1" applyAlignment="1">
      <alignment horizontal="center" vertical="center"/>
    </xf>
    <xf numFmtId="167" fontId="15" fillId="0" borderId="38" xfId="63" applyNumberFormat="1" applyFont="1" applyBorder="1" applyAlignment="1">
      <alignment horizontal="center" vertical="center"/>
    </xf>
    <xf numFmtId="0" fontId="58" fillId="0" borderId="0" xfId="0" applyFont="1"/>
    <xf numFmtId="0" fontId="35" fillId="0" borderId="34" xfId="53" applyFont="1" applyBorder="1" applyAlignment="1">
      <alignment vertical="center" wrapText="1"/>
    </xf>
    <xf numFmtId="167" fontId="59" fillId="0" borderId="10" xfId="63" applyNumberFormat="1" applyFont="1" applyBorder="1" applyAlignment="1">
      <alignment horizontal="center" vertical="center"/>
    </xf>
    <xf numFmtId="167" fontId="59" fillId="0" borderId="35" xfId="63" applyNumberFormat="1" applyFont="1" applyBorder="1" applyAlignment="1">
      <alignment horizontal="center" vertical="center"/>
    </xf>
    <xf numFmtId="0" fontId="28" fillId="0" borderId="34" xfId="53" applyFont="1" applyBorder="1" applyAlignment="1">
      <alignment vertical="center"/>
    </xf>
    <xf numFmtId="168" fontId="36" fillId="0" borderId="10" xfId="56" applyNumberFormat="1" applyFont="1" applyBorder="1" applyAlignment="1">
      <alignment horizontal="center" vertical="center"/>
    </xf>
    <xf numFmtId="0" fontId="28" fillId="0" borderId="34" xfId="53" applyFont="1" applyBorder="1" applyAlignment="1">
      <alignment vertical="center" wrapText="1"/>
    </xf>
    <xf numFmtId="0" fontId="28" fillId="0" borderId="34" xfId="53" applyFont="1" applyBorder="1" applyAlignment="1">
      <alignment horizontal="left" vertical="top"/>
    </xf>
    <xf numFmtId="9" fontId="35" fillId="0" borderId="10" xfId="63" applyNumberFormat="1" applyFont="1" applyBorder="1" applyAlignment="1">
      <alignment horizontal="center" vertical="center"/>
    </xf>
    <xf numFmtId="43" fontId="15" fillId="0" borderId="10" xfId="63" applyNumberFormat="1" applyFont="1" applyBorder="1" applyAlignment="1">
      <alignment horizontal="center" vertical="center"/>
    </xf>
    <xf numFmtId="43" fontId="15" fillId="0" borderId="35" xfId="63" applyNumberFormat="1" applyFont="1" applyBorder="1" applyAlignment="1">
      <alignment horizontal="center" vertical="center"/>
    </xf>
    <xf numFmtId="0" fontId="28" fillId="0" borderId="36" xfId="53" applyFont="1" applyBorder="1" applyAlignment="1">
      <alignment vertical="center"/>
    </xf>
    <xf numFmtId="43" fontId="15" fillId="0" borderId="37" xfId="63" applyNumberFormat="1" applyFont="1" applyBorder="1" applyAlignment="1">
      <alignment horizontal="center" vertical="center"/>
    </xf>
    <xf numFmtId="0" fontId="15" fillId="0" borderId="0" xfId="56" applyFont="1" applyAlignment="1">
      <alignment vertical="center"/>
    </xf>
    <xf numFmtId="1" fontId="15" fillId="0" borderId="0" xfId="56" applyNumberFormat="1" applyFont="1" applyAlignment="1">
      <alignment vertical="center"/>
    </xf>
    <xf numFmtId="0" fontId="15" fillId="25" borderId="10" xfId="0" applyFont="1" applyFill="1" applyBorder="1" applyAlignment="1">
      <alignment vertical="center"/>
    </xf>
    <xf numFmtId="0" fontId="60" fillId="0" borderId="0" xfId="0" applyFont="1"/>
    <xf numFmtId="0" fontId="61" fillId="0" borderId="0" xfId="0" applyFont="1"/>
    <xf numFmtId="0" fontId="15" fillId="0" borderId="10" xfId="0" applyFont="1" applyBorder="1" applyAlignment="1">
      <alignment vertical="center"/>
    </xf>
    <xf numFmtId="0" fontId="28" fillId="0" borderId="10" xfId="0" applyFont="1" applyBorder="1" applyAlignment="1">
      <alignment horizontal="center" vertical="center"/>
    </xf>
    <xf numFmtId="0" fontId="28" fillId="0" borderId="10" xfId="0" applyFont="1" applyBorder="1" applyAlignment="1">
      <alignment vertical="center"/>
    </xf>
    <xf numFmtId="0" fontId="39" fillId="0" borderId="10" xfId="0" applyFont="1" applyBorder="1" applyAlignment="1">
      <alignment horizontal="center" vertical="center"/>
    </xf>
    <xf numFmtId="0" fontId="28" fillId="0" borderId="10" xfId="0" applyFont="1" applyBorder="1" applyAlignment="1">
      <alignment vertical="center" wrapText="1"/>
    </xf>
    <xf numFmtId="167" fontId="15" fillId="0" borderId="10" xfId="67" applyNumberFormat="1" applyFont="1" applyBorder="1" applyAlignment="1">
      <alignment vertical="center"/>
    </xf>
    <xf numFmtId="0" fontId="15" fillId="0" borderId="10" xfId="0" applyFont="1" applyBorder="1" applyAlignment="1">
      <alignment vertical="center" wrapText="1"/>
    </xf>
    <xf numFmtId="10" fontId="16" fillId="0" borderId="10" xfId="39" applyNumberFormat="1" applyFont="1" applyBorder="1"/>
    <xf numFmtId="167" fontId="15" fillId="0" borderId="10" xfId="0" applyNumberFormat="1" applyFont="1" applyBorder="1" applyAlignment="1">
      <alignment horizontal="center" vertical="center"/>
    </xf>
    <xf numFmtId="167" fontId="15" fillId="0" borderId="10" xfId="0" applyNumberFormat="1" applyFont="1" applyBorder="1" applyAlignment="1">
      <alignment vertical="center"/>
    </xf>
    <xf numFmtId="43" fontId="15" fillId="0" borderId="10" xfId="0" applyNumberFormat="1" applyFont="1" applyBorder="1" applyAlignment="1">
      <alignment vertical="center"/>
    </xf>
    <xf numFmtId="0" fontId="15" fillId="0" borderId="0" xfId="41" applyFont="1"/>
    <xf numFmtId="0" fontId="28" fillId="0" borderId="0" xfId="41" applyFont="1" applyAlignment="1">
      <alignment horizontal="center" vertical="top" wrapText="1"/>
    </xf>
    <xf numFmtId="0" fontId="15" fillId="0" borderId="0" xfId="41" applyFont="1" applyAlignment="1">
      <alignment horizontal="right"/>
    </xf>
    <xf numFmtId="0" fontId="15" fillId="0" borderId="0" xfId="41" applyFont="1" applyAlignment="1">
      <alignment horizontal="left" wrapText="1"/>
    </xf>
    <xf numFmtId="0" fontId="28" fillId="0" borderId="10" xfId="41" applyFont="1" applyBorder="1" applyAlignment="1">
      <alignment horizontal="center" vertical="center" wrapText="1"/>
    </xf>
    <xf numFmtId="0" fontId="28" fillId="0" borderId="10" xfId="41" applyFont="1" applyBorder="1" applyAlignment="1">
      <alignment horizontal="center" vertical="top" wrapText="1"/>
    </xf>
    <xf numFmtId="0" fontId="28" fillId="0" borderId="10" xfId="41" applyFont="1" applyBorder="1" applyAlignment="1">
      <alignment vertical="top" wrapText="1"/>
    </xf>
    <xf numFmtId="0" fontId="15" fillId="0" borderId="10" xfId="41" applyFont="1" applyBorder="1" applyAlignment="1">
      <alignment horizontal="center" vertical="top" wrapText="1"/>
    </xf>
    <xf numFmtId="0" fontId="15" fillId="0" borderId="10" xfId="41" applyFont="1" applyBorder="1"/>
    <xf numFmtId="0" fontId="15" fillId="0" borderId="10" xfId="41" applyFont="1" applyBorder="1" applyAlignment="1">
      <alignment vertical="top" wrapText="1"/>
    </xf>
    <xf numFmtId="0" fontId="15" fillId="25" borderId="10" xfId="41" applyFont="1" applyFill="1" applyBorder="1" applyAlignment="1">
      <alignment horizontal="center" vertical="center" wrapText="1"/>
    </xf>
    <xf numFmtId="9" fontId="15" fillId="25" borderId="10" xfId="41" applyNumberFormat="1" applyFont="1" applyFill="1" applyBorder="1" applyAlignment="1">
      <alignment horizontal="center" vertical="center" wrapText="1"/>
    </xf>
    <xf numFmtId="0" fontId="15" fillId="0" borderId="10" xfId="41" applyFont="1" applyBorder="1" applyAlignment="1">
      <alignment horizontal="center"/>
    </xf>
    <xf numFmtId="0" fontId="15" fillId="0" borderId="10" xfId="41" applyFont="1" applyBorder="1" applyAlignment="1">
      <alignment horizontal="justify" vertical="top" wrapText="1"/>
    </xf>
    <xf numFmtId="0" fontId="15" fillId="0" borderId="10" xfId="41" applyFont="1" applyBorder="1" applyAlignment="1">
      <alignment horizontal="left" vertical="top" wrapText="1"/>
    </xf>
    <xf numFmtId="14" fontId="15" fillId="0" borderId="10" xfId="41" applyNumberFormat="1" applyFont="1" applyBorder="1" applyAlignment="1">
      <alignment horizontal="center" vertical="center"/>
    </xf>
    <xf numFmtId="0" fontId="15" fillId="0" borderId="0" xfId="41" applyFont="1" applyAlignment="1">
      <alignment vertical="top" wrapText="1"/>
    </xf>
    <xf numFmtId="14" fontId="15" fillId="25" borderId="10" xfId="41" applyNumberFormat="1" applyFont="1" applyFill="1" applyBorder="1" applyAlignment="1">
      <alignment horizontal="center" vertical="center" wrapText="1"/>
    </xf>
    <xf numFmtId="0" fontId="49" fillId="0" borderId="0" xfId="41" applyFont="1" applyAlignment="1">
      <alignment vertical="center"/>
    </xf>
    <xf numFmtId="0" fontId="53" fillId="0" borderId="0" xfId="52" applyFont="1" applyAlignment="1">
      <alignment vertical="center"/>
    </xf>
    <xf numFmtId="0" fontId="26" fillId="0" borderId="0" xfId="41" applyFont="1"/>
    <xf numFmtId="0" fontId="28" fillId="0" borderId="0" xfId="57" applyFont="1"/>
    <xf numFmtId="49" fontId="28" fillId="0" borderId="10" xfId="41" applyNumberFormat="1" applyFont="1" applyBorder="1" applyAlignment="1">
      <alignment horizontal="center" vertical="center" wrapText="1"/>
    </xf>
    <xf numFmtId="0" fontId="28" fillId="0" borderId="10" xfId="41" applyFont="1" applyBorder="1" applyAlignment="1">
      <alignment horizontal="left" vertical="center" wrapText="1"/>
    </xf>
    <xf numFmtId="169" fontId="28" fillId="0" borderId="10" xfId="41" applyNumberFormat="1" applyFont="1" applyBorder="1" applyAlignment="1">
      <alignment horizontal="center" vertical="center" wrapText="1"/>
    </xf>
    <xf numFmtId="169" fontId="15" fillId="0" borderId="10" xfId="41" applyNumberFormat="1" applyFont="1" applyBorder="1" applyAlignment="1">
      <alignment horizontal="center" vertical="center" wrapText="1"/>
    </xf>
    <xf numFmtId="170" fontId="15" fillId="0" borderId="0" xfId="41" applyNumberFormat="1" applyFont="1"/>
    <xf numFmtId="49" fontId="15" fillId="0" borderId="10" xfId="41" applyNumberFormat="1" applyFont="1" applyBorder="1" applyAlignment="1">
      <alignment horizontal="center" vertical="center" wrapText="1"/>
    </xf>
    <xf numFmtId="0" fontId="15" fillId="0" borderId="10" xfId="41" applyFont="1" applyBorder="1" applyAlignment="1">
      <alignment horizontal="left" vertical="center" wrapText="1"/>
    </xf>
    <xf numFmtId="169" fontId="28" fillId="0" borderId="10" xfId="41" applyNumberFormat="1" applyFont="1" applyBorder="1" applyAlignment="1">
      <alignment horizontal="center" vertical="center"/>
    </xf>
    <xf numFmtId="169" fontId="15" fillId="25" borderId="10" xfId="41" applyNumberFormat="1" applyFont="1" applyFill="1" applyBorder="1" applyAlignment="1">
      <alignment horizontal="center" vertical="center" wrapText="1"/>
    </xf>
    <xf numFmtId="0" fontId="15" fillId="0" borderId="19" xfId="41" applyFont="1" applyBorder="1" applyAlignment="1">
      <alignment horizontal="left" vertical="center" wrapText="1"/>
    </xf>
    <xf numFmtId="169" fontId="28" fillId="25" borderId="10" xfId="0" applyNumberFormat="1" applyFont="1" applyFill="1" applyBorder="1" applyAlignment="1">
      <alignment horizontal="center" vertical="center"/>
    </xf>
    <xf numFmtId="169" fontId="28" fillId="0" borderId="10" xfId="0" applyNumberFormat="1" applyFont="1" applyBorder="1" applyAlignment="1">
      <alignment horizontal="center" vertical="center"/>
    </xf>
    <xf numFmtId="169" fontId="28" fillId="25" borderId="10" xfId="41" applyNumberFormat="1" applyFont="1" applyFill="1" applyBorder="1" applyAlignment="1">
      <alignment horizontal="center" vertical="center" wrapText="1"/>
    </xf>
    <xf numFmtId="0" fontId="15" fillId="0" borderId="10" xfId="47" applyFont="1" applyBorder="1" applyAlignment="1">
      <alignment horizontal="left" vertical="center" wrapText="1"/>
    </xf>
    <xf numFmtId="169" fontId="15" fillId="0" borderId="10" xfId="0" applyNumberFormat="1" applyFont="1" applyBorder="1" applyAlignment="1">
      <alignment horizontal="center" vertical="center"/>
    </xf>
    <xf numFmtId="0" fontId="28" fillId="0" borderId="10" xfId="47" applyFont="1" applyBorder="1" applyAlignment="1">
      <alignment horizontal="left" vertical="center" wrapText="1"/>
    </xf>
    <xf numFmtId="0" fontId="15" fillId="0" borderId="16" xfId="47" applyFont="1" applyBorder="1" applyAlignment="1">
      <alignment horizontal="left" vertical="center" wrapText="1"/>
    </xf>
    <xf numFmtId="0" fontId="15" fillId="0" borderId="0" xfId="41" applyFont="1" applyAlignment="1">
      <alignment horizontal="center" vertical="center" wrapText="1"/>
    </xf>
    <xf numFmtId="0" fontId="15" fillId="0" borderId="0" xfId="41" applyFont="1" applyAlignment="1">
      <alignment horizontal="left" vertical="center" wrapText="1"/>
    </xf>
    <xf numFmtId="0" fontId="15" fillId="0" borderId="0" xfId="41" applyFont="1" applyAlignment="1">
      <alignment wrapText="1"/>
    </xf>
    <xf numFmtId="2" fontId="15" fillId="0" borderId="0" xfId="41" applyNumberFormat="1" applyFont="1" applyAlignment="1">
      <alignment horizontal="center" vertical="top" wrapText="1"/>
    </xf>
    <xf numFmtId="0" fontId="28" fillId="0" borderId="10" xfId="51" applyFont="1" applyBorder="1" applyAlignment="1">
      <alignment horizontal="center" vertical="center" wrapText="1"/>
    </xf>
    <xf numFmtId="0" fontId="28" fillId="0" borderId="10" xfId="51" applyFont="1" applyBorder="1" applyAlignment="1">
      <alignment horizontal="center" vertical="center"/>
    </xf>
    <xf numFmtId="0" fontId="63" fillId="0" borderId="0" xfId="51" applyFont="1"/>
    <xf numFmtId="0" fontId="63" fillId="0" borderId="10" xfId="51" applyFont="1" applyBorder="1" applyAlignment="1">
      <alignment horizontal="center" vertical="center"/>
    </xf>
    <xf numFmtId="0" fontId="39" fillId="0" borderId="0" xfId="51" applyFont="1"/>
    <xf numFmtId="1" fontId="39" fillId="0" borderId="15" xfId="51" applyNumberFormat="1" applyFont="1" applyBorder="1" applyAlignment="1">
      <alignment horizontal="center" vertical="center"/>
    </xf>
    <xf numFmtId="14" fontId="39" fillId="0" borderId="15" xfId="51" applyNumberFormat="1" applyFont="1" applyBorder="1" applyAlignment="1">
      <alignment horizontal="center" vertical="center"/>
    </xf>
    <xf numFmtId="2" fontId="39" fillId="0" borderId="15" xfId="51" applyNumberFormat="1" applyFont="1" applyBorder="1" applyAlignment="1">
      <alignment horizontal="center" vertical="center"/>
    </xf>
    <xf numFmtId="1" fontId="39" fillId="0" borderId="15" xfId="51" applyNumberFormat="1" applyFont="1" applyBorder="1" applyAlignment="1">
      <alignment horizontal="center" vertical="center" wrapText="1"/>
    </xf>
    <xf numFmtId="4" fontId="39" fillId="0" borderId="15" xfId="51" applyNumberFormat="1" applyFont="1" applyBorder="1" applyAlignment="1">
      <alignment horizontal="center" vertical="center" wrapText="1"/>
    </xf>
    <xf numFmtId="0" fontId="36" fillId="0" borderId="10" xfId="51" applyFont="1" applyBorder="1"/>
    <xf numFmtId="4" fontId="36" fillId="0" borderId="10" xfId="51" applyNumberFormat="1" applyFont="1" applyBorder="1"/>
    <xf numFmtId="0" fontId="36" fillId="0" borderId="0" xfId="41" applyFont="1"/>
    <xf numFmtId="0" fontId="29" fillId="0" borderId="0" xfId="41" applyFont="1"/>
    <xf numFmtId="0" fontId="29" fillId="0" borderId="0" xfId="41" applyFont="1" applyAlignment="1">
      <alignment horizontal="center"/>
    </xf>
    <xf numFmtId="2" fontId="65" fillId="0" borderId="0" xfId="41" applyNumberFormat="1" applyFont="1" applyAlignment="1">
      <alignment horizontal="right" vertical="top" wrapText="1"/>
    </xf>
    <xf numFmtId="0" fontId="36" fillId="0" borderId="0" xfId="41" applyFont="1" applyAlignment="1">
      <alignment horizontal="right"/>
    </xf>
    <xf numFmtId="0" fontId="37" fillId="0" borderId="40" xfId="41" applyFont="1" applyBorder="1" applyAlignment="1">
      <alignment horizontal="justify"/>
    </xf>
    <xf numFmtId="0" fontId="66" fillId="0" borderId="40" xfId="0" applyFont="1" applyBorder="1" applyAlignment="1">
      <alignment wrapText="1"/>
    </xf>
    <xf numFmtId="0" fontId="36" fillId="0" borderId="41" xfId="41" applyFont="1" applyBorder="1" applyAlignment="1">
      <alignment horizontal="justify"/>
    </xf>
    <xf numFmtId="0" fontId="36" fillId="0" borderId="42" xfId="41" applyFont="1" applyBorder="1" applyAlignment="1">
      <alignment horizontal="justify"/>
    </xf>
    <xf numFmtId="0" fontId="37" fillId="0" borderId="40" xfId="41" applyFont="1" applyBorder="1" applyAlignment="1">
      <alignment vertical="top" wrapText="1"/>
    </xf>
    <xf numFmtId="0" fontId="36" fillId="0" borderId="40" xfId="41" applyFont="1" applyBorder="1" applyAlignment="1">
      <alignment horizontal="justify"/>
    </xf>
    <xf numFmtId="0" fontId="37" fillId="0" borderId="41" xfId="41" applyFont="1" applyBorder="1" applyAlignment="1">
      <alignment vertical="top" wrapText="1"/>
    </xf>
    <xf numFmtId="0" fontId="36" fillId="0" borderId="40" xfId="41" applyFont="1" applyBorder="1" applyAlignment="1">
      <alignment horizontal="justify" vertical="top" wrapText="1"/>
    </xf>
    <xf numFmtId="0" fontId="37" fillId="0" borderId="41" xfId="41" applyFont="1" applyBorder="1" applyAlignment="1">
      <alignment horizontal="justify" vertical="top" wrapText="1"/>
    </xf>
    <xf numFmtId="2" fontId="36" fillId="0" borderId="40" xfId="41" applyNumberFormat="1" applyFont="1" applyBorder="1" applyAlignment="1">
      <alignment horizontal="justify" vertical="top" wrapText="1"/>
    </xf>
    <xf numFmtId="0" fontId="37" fillId="0" borderId="40" xfId="41" applyFont="1" applyBorder="1" applyAlignment="1">
      <alignment horizontal="justify" vertical="top" wrapText="1"/>
    </xf>
    <xf numFmtId="4" fontId="36" fillId="0" borderId="40" xfId="41" applyNumberFormat="1" applyFont="1" applyBorder="1" applyAlignment="1">
      <alignment horizontal="justify" vertical="top" wrapText="1"/>
    </xf>
    <xf numFmtId="0" fontId="15" fillId="26" borderId="0" xfId="41" applyFont="1" applyFill="1"/>
    <xf numFmtId="0" fontId="36" fillId="26" borderId="40" xfId="41" applyFont="1" applyFill="1" applyBorder="1" applyAlignment="1">
      <alignment horizontal="justify" vertical="top" wrapText="1"/>
    </xf>
    <xf numFmtId="4" fontId="36" fillId="26" borderId="40" xfId="41" applyNumberFormat="1" applyFont="1" applyFill="1" applyBorder="1" applyAlignment="1">
      <alignment horizontal="justify" vertical="top" wrapText="1"/>
    </xf>
    <xf numFmtId="10" fontId="36" fillId="0" borderId="40" xfId="41" applyNumberFormat="1" applyFont="1" applyBorder="1" applyAlignment="1">
      <alignment horizontal="justify" vertical="top" wrapText="1"/>
    </xf>
    <xf numFmtId="0" fontId="36" fillId="27" borderId="40" xfId="41" applyFont="1" applyFill="1" applyBorder="1" applyAlignment="1">
      <alignment horizontal="justify" vertical="top" wrapText="1"/>
    </xf>
    <xf numFmtId="4" fontId="36" fillId="27" borderId="40" xfId="41" applyNumberFormat="1" applyFont="1" applyFill="1" applyBorder="1" applyAlignment="1">
      <alignment horizontal="justify" vertical="top" wrapText="1"/>
    </xf>
    <xf numFmtId="0" fontId="37" fillId="0" borderId="42" xfId="41" applyFont="1" applyBorder="1" applyAlignment="1">
      <alignment vertical="top" wrapText="1"/>
    </xf>
    <xf numFmtId="0" fontId="36" fillId="0" borderId="42" xfId="41" applyFont="1" applyBorder="1" applyAlignment="1">
      <alignment vertical="top" wrapText="1"/>
    </xf>
    <xf numFmtId="0" fontId="36" fillId="0" borderId="43" xfId="41" quotePrefix="1" applyFont="1" applyBorder="1" applyAlignment="1">
      <alignment horizontal="justify" vertical="top" wrapText="1"/>
    </xf>
    <xf numFmtId="10" fontId="36" fillId="0" borderId="44" xfId="41" applyNumberFormat="1" applyFont="1" applyBorder="1" applyAlignment="1">
      <alignment horizontal="justify" vertical="top" wrapText="1"/>
    </xf>
    <xf numFmtId="4" fontId="28" fillId="0" borderId="23" xfId="39" applyNumberFormat="1" applyFont="1" applyBorder="1" applyAlignment="1">
      <alignment horizontal="left" vertical="center" wrapText="1"/>
    </xf>
    <xf numFmtId="2" fontId="15" fillId="0" borderId="0" xfId="41" applyNumberFormat="1" applyFont="1"/>
    <xf numFmtId="0" fontId="36" fillId="0" borderId="45" xfId="41" applyFont="1" applyBorder="1" applyAlignment="1">
      <alignment vertical="top" wrapText="1"/>
    </xf>
    <xf numFmtId="0" fontId="36" fillId="0" borderId="41" xfId="41" applyFont="1" applyBorder="1" applyAlignment="1">
      <alignment vertical="top" wrapText="1"/>
    </xf>
    <xf numFmtId="0" fontId="36" fillId="0" borderId="40" xfId="41" applyFont="1" applyBorder="1" applyAlignment="1">
      <alignment vertical="top" wrapText="1"/>
    </xf>
    <xf numFmtId="0" fontId="36" fillId="0" borderId="40" xfId="41" applyFont="1" applyBorder="1" applyAlignment="1">
      <alignment horizontal="left" vertical="top" wrapText="1"/>
    </xf>
    <xf numFmtId="0" fontId="36" fillId="0" borderId="43" xfId="41" applyFont="1" applyBorder="1" applyAlignment="1">
      <alignment horizontal="left" vertical="top" wrapText="1"/>
    </xf>
    <xf numFmtId="0" fontId="37" fillId="0" borderId="42" xfId="41" applyFont="1" applyBorder="1" applyAlignment="1">
      <alignment horizontal="left" vertical="center" wrapText="1"/>
    </xf>
    <xf numFmtId="0" fontId="36" fillId="0" borderId="42" xfId="41" applyFont="1" applyBorder="1" applyAlignment="1">
      <alignment horizontal="left" vertical="top" wrapText="1"/>
    </xf>
    <xf numFmtId="0" fontId="36" fillId="0" borderId="44" xfId="41" applyFont="1" applyBorder="1" applyAlignment="1">
      <alignment horizontal="justify" vertical="top" wrapText="1"/>
    </xf>
    <xf numFmtId="0" fontId="36" fillId="0" borderId="43" xfId="41" applyFont="1" applyBorder="1" applyAlignment="1">
      <alignment horizontal="justify" vertical="top" wrapText="1"/>
    </xf>
    <xf numFmtId="0" fontId="37" fillId="0" borderId="42" xfId="41" applyFont="1" applyBorder="1" applyAlignment="1">
      <alignment horizontal="center" vertical="center" wrapText="1"/>
    </xf>
    <xf numFmtId="0" fontId="36" fillId="0" borderId="43" xfId="41" applyFont="1" applyBorder="1" applyAlignment="1">
      <alignment vertical="top" wrapText="1"/>
    </xf>
    <xf numFmtId="0" fontId="36" fillId="0" borderId="41" xfId="41" applyFont="1" applyBorder="1"/>
    <xf numFmtId="1" fontId="37" fillId="0" borderId="0" xfId="41" applyNumberFormat="1" applyFont="1" applyAlignment="1">
      <alignment horizontal="left" vertical="top"/>
    </xf>
    <xf numFmtId="49" fontId="36" fillId="0" borderId="0" xfId="41" applyNumberFormat="1" applyFont="1" applyAlignment="1">
      <alignment horizontal="left" vertical="top" wrapText="1"/>
    </xf>
    <xf numFmtId="49" fontId="36" fillId="0" borderId="0" xfId="41" applyNumberFormat="1" applyFont="1" applyAlignment="1">
      <alignment horizontal="left" vertical="top"/>
    </xf>
    <xf numFmtId="0" fontId="36" fillId="0" borderId="0" xfId="41" applyFont="1" applyAlignment="1">
      <alignment horizontal="center" vertical="center"/>
    </xf>
    <xf numFmtId="0" fontId="28" fillId="0" borderId="15" xfId="41" applyFont="1" applyFill="1" applyBorder="1" applyAlignment="1">
      <alignment horizontal="center" vertical="center" wrapText="1"/>
    </xf>
    <xf numFmtId="0" fontId="15" fillId="0" borderId="15" xfId="41" applyFont="1" applyFill="1" applyBorder="1" applyAlignment="1">
      <alignment horizontal="center" vertical="center" wrapText="1"/>
    </xf>
    <xf numFmtId="0" fontId="28" fillId="0" borderId="10" xfId="41" applyFont="1" applyFill="1" applyBorder="1" applyAlignment="1">
      <alignment horizontal="center" vertical="center" textRotation="90" wrapText="1"/>
    </xf>
    <xf numFmtId="169" fontId="40" fillId="0" borderId="10" xfId="41" applyNumberFormat="1" applyFont="1" applyFill="1" applyBorder="1" applyAlignment="1">
      <alignment horizontal="center" vertical="center" wrapText="1"/>
    </xf>
    <xf numFmtId="2" fontId="40" fillId="0" borderId="10" xfId="41" applyNumberFormat="1" applyFont="1" applyFill="1" applyBorder="1" applyAlignment="1">
      <alignment horizontal="center" vertical="center" wrapText="1"/>
    </xf>
    <xf numFmtId="10" fontId="74" fillId="0" borderId="10" xfId="39" applyNumberFormat="1" applyFont="1" applyFill="1" applyBorder="1"/>
    <xf numFmtId="0" fontId="28" fillId="0" borderId="0" xfId="0" applyFont="1" applyAlignment="1">
      <alignment horizontal="center" vertical="center"/>
    </xf>
    <xf numFmtId="0" fontId="29" fillId="0" borderId="0" xfId="52" applyFont="1" applyAlignment="1">
      <alignment horizontal="center" vertical="center"/>
    </xf>
    <xf numFmtId="0" fontId="30" fillId="0" borderId="0" xfId="52" applyFont="1" applyAlignment="1">
      <alignment horizontal="center" vertical="center"/>
    </xf>
    <xf numFmtId="0" fontId="15" fillId="0" borderId="0" xfId="52" applyFont="1" applyAlignment="1">
      <alignment horizontal="center" vertical="center"/>
    </xf>
    <xf numFmtId="0" fontId="32" fillId="0" borderId="0" xfId="52" applyFont="1" applyAlignment="1">
      <alignment horizontal="center" vertical="center"/>
    </xf>
    <xf numFmtId="49" fontId="15" fillId="0" borderId="11" xfId="52" applyNumberFormat="1" applyFont="1" applyBorder="1" applyAlignment="1">
      <alignment horizontal="center" vertical="center"/>
    </xf>
    <xf numFmtId="49" fontId="15" fillId="0" borderId="12" xfId="52" applyNumberFormat="1" applyFont="1" applyBorder="1" applyAlignment="1">
      <alignment horizontal="center" vertical="center"/>
    </xf>
    <xf numFmtId="49" fontId="15" fillId="0" borderId="13" xfId="52" applyNumberFormat="1" applyFont="1" applyBorder="1" applyAlignment="1">
      <alignment horizontal="center" vertical="center"/>
    </xf>
    <xf numFmtId="0" fontId="34" fillId="0" borderId="0" xfId="0" applyFont="1" applyAlignment="1">
      <alignment horizontal="center" wrapText="1"/>
    </xf>
    <xf numFmtId="0" fontId="32" fillId="0" borderId="0" xfId="52" applyFont="1" applyAlignment="1">
      <alignment horizontal="center" vertical="center" wrapText="1"/>
    </xf>
    <xf numFmtId="0" fontId="31" fillId="0" borderId="0" xfId="52" applyFont="1" applyAlignment="1">
      <alignment horizontal="center" vertical="center"/>
    </xf>
    <xf numFmtId="0" fontId="26" fillId="0" borderId="0" xfId="52" applyFont="1" applyAlignment="1">
      <alignment horizontal="center" vertical="center"/>
    </xf>
    <xf numFmtId="0" fontId="15" fillId="0" borderId="14" xfId="52" applyFont="1" applyBorder="1" applyAlignment="1">
      <alignment vertical="center"/>
    </xf>
    <xf numFmtId="0" fontId="28" fillId="0" borderId="10" xfId="52" applyFont="1" applyBorder="1" applyAlignment="1">
      <alignment horizontal="center" vertical="center" wrapText="1"/>
    </xf>
    <xf numFmtId="0" fontId="28" fillId="0" borderId="15" xfId="52" applyFont="1" applyBorder="1" applyAlignment="1">
      <alignment horizontal="center" vertical="center" wrapText="1"/>
    </xf>
    <xf numFmtId="0" fontId="28" fillId="0" borderId="16" xfId="52" applyFont="1" applyBorder="1" applyAlignment="1">
      <alignment horizontal="center" vertical="center" wrapText="1"/>
    </xf>
    <xf numFmtId="0" fontId="29" fillId="0" borderId="10" xfId="52" applyFont="1" applyBorder="1" applyAlignment="1">
      <alignment horizontal="center" vertical="center" wrapText="1"/>
    </xf>
    <xf numFmtId="0" fontId="28" fillId="0" borderId="10" xfId="39" applyFont="1" applyBorder="1" applyAlignment="1">
      <alignment horizontal="center" vertical="center" wrapText="1"/>
    </xf>
    <xf numFmtId="0" fontId="31" fillId="0" borderId="0" xfId="52" applyFont="1" applyAlignment="1">
      <alignment horizontal="center" vertical="center" wrapText="1"/>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1" xfId="39" applyFont="1" applyBorder="1" applyAlignment="1">
      <alignment horizontal="center" vertical="center" wrapText="1"/>
    </xf>
    <xf numFmtId="0" fontId="28" fillId="0" borderId="13" xfId="39" applyFont="1" applyBorder="1" applyAlignment="1">
      <alignment horizontal="center" vertical="center" wrapText="1"/>
    </xf>
    <xf numFmtId="0" fontId="28" fillId="0" borderId="12" xfId="39" applyFont="1" applyBorder="1" applyAlignment="1">
      <alignment horizontal="center" vertical="center" wrapText="1"/>
    </xf>
    <xf numFmtId="0" fontId="36" fillId="0" borderId="0" xfId="51" applyFont="1" applyAlignment="1">
      <alignment horizontal="center"/>
    </xf>
    <xf numFmtId="0" fontId="37" fillId="0" borderId="0" xfId="51" applyFont="1" applyAlignment="1">
      <alignment horizontal="center"/>
    </xf>
    <xf numFmtId="0" fontId="38" fillId="0" borderId="11" xfId="0" applyFont="1" applyBorder="1" applyAlignment="1">
      <alignment horizontal="center" vertical="center"/>
    </xf>
    <xf numFmtId="0" fontId="38" fillId="0" borderId="12" xfId="0" applyFont="1" applyBorder="1" applyAlignment="1">
      <alignment horizontal="center" vertical="center"/>
    </xf>
    <xf numFmtId="0" fontId="38" fillId="0" borderId="13" xfId="0" applyFont="1" applyBorder="1" applyAlignment="1">
      <alignment horizontal="center" vertical="center"/>
    </xf>
    <xf numFmtId="0" fontId="38" fillId="0" borderId="10" xfId="0" applyFont="1" applyBorder="1" applyAlignment="1">
      <alignment horizontal="center" vertical="center"/>
    </xf>
    <xf numFmtId="0" fontId="29" fillId="0" borderId="0" xfId="52" applyFont="1" applyAlignment="1">
      <alignment horizontal="center" vertical="center" wrapText="1"/>
    </xf>
    <xf numFmtId="0" fontId="28" fillId="0" borderId="11" xfId="52" applyFont="1" applyBorder="1" applyAlignment="1">
      <alignment horizontal="center" vertical="center" wrapText="1"/>
    </xf>
    <xf numFmtId="0" fontId="28" fillId="0" borderId="12" xfId="52" applyFont="1" applyBorder="1" applyAlignment="1">
      <alignment horizontal="center" vertical="center" wrapText="1"/>
    </xf>
    <xf numFmtId="0" fontId="28" fillId="0" borderId="13" xfId="52" applyFont="1" applyBorder="1" applyAlignment="1">
      <alignment horizontal="center" vertical="center" wrapText="1"/>
    </xf>
    <xf numFmtId="0" fontId="28" fillId="0" borderId="0" xfId="53" applyFont="1" applyAlignment="1">
      <alignment horizontal="center" vertical="center"/>
    </xf>
    <xf numFmtId="0" fontId="47" fillId="0" borderId="0" xfId="52" applyFont="1" applyAlignment="1">
      <alignment horizontal="center" vertical="center"/>
    </xf>
    <xf numFmtId="0" fontId="49" fillId="0" borderId="0" xfId="52" applyFont="1" applyAlignment="1">
      <alignment horizontal="center" vertical="center"/>
    </xf>
    <xf numFmtId="0" fontId="35" fillId="0" borderId="0" xfId="52" applyFont="1" applyAlignment="1">
      <alignment horizontal="center" vertical="center"/>
    </xf>
    <xf numFmtId="0" fontId="15" fillId="0" borderId="20" xfId="53" applyFont="1" applyBorder="1" applyAlignment="1">
      <alignment horizontal="center" vertical="center"/>
    </xf>
    <xf numFmtId="0" fontId="15" fillId="0" borderId="14" xfId="53" applyFont="1" applyBorder="1" applyAlignment="1">
      <alignment horizontal="center" vertical="center"/>
    </xf>
    <xf numFmtId="0" fontId="15" fillId="0" borderId="21" xfId="53" applyFont="1" applyBorder="1" applyAlignment="1">
      <alignment horizontal="center" vertical="center"/>
    </xf>
    <xf numFmtId="0" fontId="15" fillId="0" borderId="11" xfId="53" applyFont="1" applyBorder="1" applyAlignment="1">
      <alignment horizontal="center" vertical="center"/>
    </xf>
    <xf numFmtId="0" fontId="15" fillId="0" borderId="12" xfId="53" applyFont="1" applyBorder="1" applyAlignment="1">
      <alignment horizontal="center" vertical="center"/>
    </xf>
    <xf numFmtId="0" fontId="15" fillId="0" borderId="13" xfId="53" applyFont="1" applyBorder="1" applyAlignment="1">
      <alignment horizontal="center" vertical="center"/>
    </xf>
    <xf numFmtId="0" fontId="15" fillId="0" borderId="11" xfId="53" applyFont="1" applyBorder="1" applyAlignment="1">
      <alignment horizontal="center" vertical="center" wrapText="1"/>
    </xf>
    <xf numFmtId="0" fontId="15" fillId="0" borderId="12" xfId="53" applyFont="1" applyBorder="1" applyAlignment="1">
      <alignment horizontal="center" vertical="center" wrapText="1"/>
    </xf>
    <xf numFmtId="0" fontId="15" fillId="0" borderId="13" xfId="53" applyFont="1" applyBorder="1" applyAlignment="1">
      <alignment horizontal="center" vertical="center" wrapText="1"/>
    </xf>
    <xf numFmtId="0" fontId="49" fillId="0" borderId="0" xfId="52" applyFont="1" applyAlignment="1">
      <alignment horizontal="center" vertical="center" wrapText="1"/>
    </xf>
    <xf numFmtId="0" fontId="28" fillId="25" borderId="11" xfId="0" applyFont="1" applyFill="1" applyBorder="1" applyAlignment="1">
      <alignment horizontal="center" vertical="center"/>
    </xf>
    <xf numFmtId="0" fontId="28" fillId="25" borderId="12" xfId="0" applyFont="1" applyFill="1" applyBorder="1" applyAlignment="1">
      <alignment horizontal="center" vertical="center"/>
    </xf>
    <xf numFmtId="0" fontId="28" fillId="25" borderId="13" xfId="0" applyFont="1" applyFill="1" applyBorder="1" applyAlignment="1">
      <alignment horizontal="center" vertical="center"/>
    </xf>
    <xf numFmtId="0" fontId="28" fillId="0" borderId="0" xfId="41" applyFont="1" applyAlignment="1">
      <alignment horizontal="center" vertical="top" wrapText="1"/>
    </xf>
    <xf numFmtId="0" fontId="28" fillId="0" borderId="10" xfId="41" applyFont="1" applyBorder="1" applyAlignment="1">
      <alignment horizontal="center" vertical="center" wrapText="1"/>
    </xf>
    <xf numFmtId="0" fontId="28" fillId="0" borderId="10" xfId="41" applyFont="1" applyBorder="1" applyAlignment="1">
      <alignment horizontal="center" vertical="center"/>
    </xf>
    <xf numFmtId="0" fontId="28" fillId="0" borderId="15"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0" xfId="0" applyFont="1" applyBorder="1" applyAlignment="1">
      <alignment horizontal="center" vertical="center" wrapText="1"/>
    </xf>
    <xf numFmtId="0" fontId="28" fillId="0" borderId="11" xfId="41" applyFont="1" applyBorder="1" applyAlignment="1">
      <alignment horizontal="center" vertical="center" wrapText="1"/>
    </xf>
    <xf numFmtId="0" fontId="28" fillId="0" borderId="13" xfId="41" applyFont="1" applyBorder="1" applyAlignment="1">
      <alignment horizontal="center" vertical="center" wrapText="1"/>
    </xf>
    <xf numFmtId="0" fontId="50" fillId="0" borderId="0" xfId="52" applyFont="1" applyAlignment="1">
      <alignment horizontal="center" vertical="center"/>
    </xf>
    <xf numFmtId="0" fontId="15" fillId="0" borderId="0" xfId="41" applyFont="1" applyAlignment="1">
      <alignment horizontal="center"/>
    </xf>
    <xf numFmtId="0" fontId="28" fillId="0" borderId="0" xfId="41" applyFont="1" applyAlignment="1">
      <alignment horizontal="center"/>
    </xf>
    <xf numFmtId="0" fontId="28" fillId="0" borderId="10" xfId="41" applyFont="1" applyFill="1" applyBorder="1" applyAlignment="1">
      <alignment horizontal="center" vertical="center" wrapText="1"/>
    </xf>
    <xf numFmtId="0" fontId="40" fillId="0" borderId="15" xfId="41" applyFont="1" applyFill="1" applyBorder="1" applyAlignment="1">
      <alignment horizontal="center" vertical="center" wrapText="1"/>
    </xf>
    <xf numFmtId="0" fontId="40" fillId="0" borderId="19" xfId="41" applyFont="1" applyFill="1" applyBorder="1" applyAlignment="1">
      <alignment horizontal="center" vertical="center" wrapText="1"/>
    </xf>
    <xf numFmtId="0" fontId="40" fillId="0" borderId="16" xfId="41" applyFont="1" applyFill="1" applyBorder="1" applyAlignment="1">
      <alignment horizontal="center" vertical="center" wrapText="1"/>
    </xf>
    <xf numFmtId="0" fontId="28" fillId="0" borderId="10" xfId="57" applyFont="1" applyFill="1" applyBorder="1" applyAlignment="1">
      <alignment horizontal="center" vertical="center" wrapText="1"/>
    </xf>
    <xf numFmtId="0" fontId="28" fillId="0" borderId="11" xfId="57" applyFont="1" applyFill="1" applyBorder="1" applyAlignment="1">
      <alignment horizontal="center" vertical="center"/>
    </xf>
    <xf numFmtId="0" fontId="28" fillId="0" borderId="12" xfId="57" applyFont="1" applyFill="1" applyBorder="1" applyAlignment="1">
      <alignment horizontal="center" vertical="center"/>
    </xf>
    <xf numFmtId="0" fontId="15" fillId="0" borderId="0" xfId="41" applyFont="1" applyAlignment="1">
      <alignment horizontal="left" wrapText="1"/>
    </xf>
    <xf numFmtId="0" fontId="15" fillId="0" borderId="0" xfId="41" applyFont="1" applyAlignment="1">
      <alignment horizontal="left"/>
    </xf>
    <xf numFmtId="0" fontId="15" fillId="0" borderId="0" xfId="41" applyFont="1" applyAlignment="1">
      <alignment horizontal="left" vertical="center" wrapText="1"/>
    </xf>
    <xf numFmtId="0" fontId="37" fillId="0" borderId="14" xfId="51" applyFont="1" applyBorder="1" applyAlignment="1">
      <alignment horizontal="center"/>
    </xf>
    <xf numFmtId="0" fontId="28" fillId="0" borderId="15" xfId="51" applyFont="1" applyBorder="1" applyAlignment="1">
      <alignment horizontal="center" vertical="center" wrapText="1"/>
    </xf>
    <xf numFmtId="0" fontId="28" fillId="0" borderId="19" xfId="51" applyFont="1" applyBorder="1" applyAlignment="1">
      <alignment horizontal="center" vertical="center" wrapText="1"/>
    </xf>
    <xf numFmtId="0" fontId="28" fillId="0" borderId="16" xfId="51" applyFont="1" applyBorder="1" applyAlignment="1">
      <alignment horizontal="center" vertical="center" wrapText="1"/>
    </xf>
    <xf numFmtId="0" fontId="28" fillId="0" borderId="17" xfId="51" applyFont="1" applyBorder="1" applyAlignment="1">
      <alignment horizontal="center" vertical="center" wrapText="1"/>
    </xf>
    <xf numFmtId="0" fontId="28" fillId="0" borderId="39" xfId="51" applyFont="1" applyBorder="1" applyAlignment="1">
      <alignment horizontal="center" vertical="center" wrapText="1"/>
    </xf>
    <xf numFmtId="0" fontId="28" fillId="0" borderId="20" xfId="51" applyFont="1" applyBorder="1" applyAlignment="1">
      <alignment horizontal="center" vertical="center" wrapText="1"/>
    </xf>
    <xf numFmtId="0" fontId="28" fillId="0" borderId="11" xfId="51" applyFont="1" applyBorder="1" applyAlignment="1">
      <alignment horizontal="center" vertical="center" wrapText="1"/>
    </xf>
    <xf numFmtId="0" fontId="28" fillId="0" borderId="12" xfId="51" applyFont="1" applyBorder="1" applyAlignment="1">
      <alignment horizontal="center" vertical="center" wrapText="1"/>
    </xf>
    <xf numFmtId="0" fontId="28" fillId="0" borderId="13" xfId="51" applyFont="1" applyBorder="1" applyAlignment="1">
      <alignment horizontal="center" vertical="center" wrapText="1"/>
    </xf>
    <xf numFmtId="0" fontId="28" fillId="0" borderId="10" xfId="51" applyFont="1" applyBorder="1" applyAlignment="1">
      <alignment horizontal="center" vertical="center" wrapText="1"/>
    </xf>
    <xf numFmtId="0" fontId="28" fillId="0" borderId="10" xfId="51" applyFont="1" applyBorder="1" applyAlignment="1">
      <alignment horizontal="center" vertical="center" textRotation="90" wrapText="1"/>
    </xf>
    <xf numFmtId="0" fontId="28" fillId="0" borderId="10" xfId="51" applyFont="1" applyBorder="1" applyAlignment="1" applyProtection="1">
      <alignment horizontal="center" vertical="center" textRotation="90" wrapText="1"/>
    </xf>
    <xf numFmtId="0" fontId="28" fillId="0" borderId="15" xfId="51" applyFont="1" applyBorder="1" applyAlignment="1" applyProtection="1">
      <alignment horizontal="center" vertical="center" wrapText="1"/>
    </xf>
    <xf numFmtId="0" fontId="28" fillId="0" borderId="16" xfId="51" applyFont="1" applyBorder="1" applyAlignment="1" applyProtection="1">
      <alignment horizontal="center" vertical="center" wrapText="1"/>
    </xf>
    <xf numFmtId="0" fontId="62" fillId="0" borderId="10" xfId="51" applyFont="1" applyBorder="1" applyAlignment="1">
      <alignment horizontal="center" vertical="center" wrapText="1"/>
    </xf>
    <xf numFmtId="0" fontId="37" fillId="0" borderId="10" xfId="51" applyFont="1" applyBorder="1" applyAlignment="1">
      <alignment horizontal="center" vertical="center" wrapText="1"/>
    </xf>
    <xf numFmtId="0" fontId="28" fillId="0" borderId="15" xfId="51" applyFont="1" applyBorder="1" applyAlignment="1">
      <alignment horizontal="center" vertical="center" textRotation="90" wrapText="1"/>
    </xf>
    <xf numFmtId="0" fontId="28" fillId="0" borderId="16" xfId="51" applyFont="1" applyBorder="1" applyAlignment="1">
      <alignment horizontal="center" vertical="center" textRotation="90" wrapText="1"/>
    </xf>
    <xf numFmtId="0" fontId="28" fillId="0" borderId="15" xfId="47" applyFont="1" applyBorder="1" applyAlignment="1">
      <alignment horizontal="center" vertical="center" textRotation="90" wrapText="1"/>
    </xf>
    <xf numFmtId="0" fontId="28" fillId="0" borderId="16" xfId="47" applyFont="1" applyBorder="1" applyAlignment="1">
      <alignment horizontal="center" vertical="center" textRotation="90" wrapText="1"/>
    </xf>
    <xf numFmtId="0" fontId="28" fillId="0" borderId="15" xfId="41" applyFont="1" applyBorder="1" applyAlignment="1">
      <alignment horizontal="center" vertical="center" textRotation="90" wrapText="1"/>
    </xf>
    <xf numFmtId="0" fontId="28" fillId="0" borderId="16" xfId="41" applyFont="1" applyBorder="1" applyAlignment="1">
      <alignment horizontal="center" vertical="center" textRotation="90" wrapText="1"/>
    </xf>
    <xf numFmtId="0" fontId="28" fillId="0" borderId="15" xfId="51" applyFont="1" applyBorder="1" applyAlignment="1">
      <alignment horizontal="center" vertical="center"/>
    </xf>
    <xf numFmtId="0" fontId="28" fillId="0" borderId="16" xfId="51" applyFont="1" applyBorder="1" applyAlignment="1">
      <alignment horizontal="center" vertical="center"/>
    </xf>
    <xf numFmtId="0" fontId="57" fillId="0" borderId="0" xfId="52" applyFont="1" applyAlignment="1">
      <alignment horizontal="center" vertical="center"/>
    </xf>
    <xf numFmtId="0" fontId="64" fillId="0" borderId="0" xfId="0" applyFont="1" applyAlignment="1">
      <alignment horizontal="center" wrapText="1"/>
    </xf>
    <xf numFmtId="0" fontId="37" fillId="0" borderId="0" xfId="41" applyFont="1" applyAlignment="1">
      <alignment horizontal="center" wrapText="1"/>
    </xf>
    <xf numFmtId="0" fontId="37" fillId="0" borderId="0" xfId="41" applyFont="1" applyAlignment="1">
      <alignment horizontal="center"/>
    </xf>
    <xf numFmtId="0" fontId="36" fillId="0" borderId="42" xfId="41" applyFont="1" applyBorder="1" applyAlignment="1">
      <alignment horizontal="left" vertical="top" wrapText="1"/>
    </xf>
    <xf numFmtId="0" fontId="36" fillId="0" borderId="45" xfId="41" applyFont="1" applyBorder="1" applyAlignment="1">
      <alignment horizontal="left" vertical="top" wrapText="1"/>
    </xf>
    <xf numFmtId="0" fontId="36" fillId="0" borderId="41" xfId="41" applyFont="1" applyBorder="1" applyAlignment="1">
      <alignment horizontal="left" vertical="top" wrapText="1"/>
    </xf>
  </cellXfs>
  <cellStyles count="73">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 2 2" xfId="40" xr:uid="{00000000-0005-0000-0000-000028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7 2 2" xfId="54" xr:uid="{00000000-0005-0000-0000-000036000000}"/>
    <cellStyle name="Обычный 8" xfId="55" xr:uid="{00000000-0005-0000-0000-000037000000}"/>
    <cellStyle name="Обычный_Форматы по компаниям от 12.03" xfId="56" xr:uid="{00000000-0005-0000-0000-000038000000}"/>
    <cellStyle name="Обычный_Форматы по компаниям_last" xfId="57" xr:uid="{00000000-0005-0000-0000-000039000000}"/>
    <cellStyle name="Плохой 2" xfId="58" xr:uid="{00000000-0005-0000-0000-00003A000000}"/>
    <cellStyle name="Пояснение 2" xfId="59" xr:uid="{00000000-0005-0000-0000-00003B000000}"/>
    <cellStyle name="Примечание 2" xfId="60" xr:uid="{00000000-0005-0000-0000-00003C000000}"/>
    <cellStyle name="Процентный 2" xfId="61" xr:uid="{00000000-0005-0000-0000-00003D000000}"/>
    <cellStyle name="Процентный 3" xfId="62" xr:uid="{00000000-0005-0000-0000-00003E000000}"/>
    <cellStyle name="Процентный 4" xfId="63" xr:uid="{00000000-0005-0000-0000-00003F000000}"/>
    <cellStyle name="Связанная ячейка 2" xfId="64" xr:uid="{00000000-0005-0000-0000-000040000000}"/>
    <cellStyle name="Стиль 1" xfId="65" xr:uid="{00000000-0005-0000-0000-000041000000}"/>
    <cellStyle name="Текст предупреждения 2" xfId="66" xr:uid="{00000000-0005-0000-0000-000042000000}"/>
    <cellStyle name="Финансовый" xfId="67" builtinId="3"/>
    <cellStyle name="Финансовый 2" xfId="68" xr:uid="{00000000-0005-0000-0000-000044000000}"/>
    <cellStyle name="Финансовый 2 2 2 2 2" xfId="69" xr:uid="{00000000-0005-0000-0000-000045000000}"/>
    <cellStyle name="Финансовый 3" xfId="70" xr:uid="{00000000-0005-0000-0000-000046000000}"/>
    <cellStyle name="Финансовый 4 2" xfId="71" xr:uid="{00000000-0005-0000-0000-000047000000}"/>
    <cellStyle name="Хороший 2" xfId="72" xr:uid="{00000000-0005-0000-0000-000048000000}"/>
  </cellStyles>
  <dxfs count="17">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0" i="0" u="none" strike="noStrike">
                <a:solidFill>
                  <a:srgbClr val="000000"/>
                </a:solidFill>
                <a:latin typeface="PF Din Text Cond Pro Light"/>
                <a:ea typeface="Calibri"/>
                <a:cs typeface="Calibri"/>
              </a:defRPr>
            </a:pPr>
            <a:r>
              <a:rPr lang="ru-RU" sz="1100" b="0">
                <a:latin typeface="PF Din Text Cond Pro Light"/>
              </a:rPr>
              <a:t>Денежный поток на собственный капитал, руб.</a:t>
            </a:r>
            <a:endParaRPr lang="ru-RU"/>
          </a:p>
        </c:rich>
      </c:tx>
      <c:layout>
        <c:manualLayout>
          <c:xMode val="edge"/>
          <c:yMode val="edge"/>
          <c:x val="0.24033199999999999"/>
          <c:y val="9.9299999999999996E-3"/>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76549"/>
        </c:manualLayout>
      </c:layout>
      <c:lineChart>
        <c:grouping val="standard"/>
        <c:varyColors val="0"/>
        <c:ser>
          <c:idx val="0"/>
          <c:order val="0"/>
          <c:tx>
            <c:strRef>
              <c:f>'5. анализ эконом эфф'!$A$62</c:f>
              <c:strCache>
                <c:ptCount val="1"/>
                <c:pt idx="0">
                  <c:v>Дисконтированный денежный поток нарастающим итогом (PV)</c:v>
                </c:pt>
              </c:strCache>
            </c:strRef>
          </c:tx>
          <c:marker>
            <c:symbol val="none"/>
          </c:marker>
          <c:val>
            <c:numRef>
              <c:f>'5. анализ эконом эфф'!$B$62:$N$62</c:f>
              <c:numCache>
                <c:formatCode>_-* #\ ##0\ _₽_-;\-* #\ ##0\ _₽_-;_-* "-"??\ _₽_-;_-@_-</c:formatCode>
                <c:ptCount val="13"/>
                <c:pt idx="0">
                  <c:v>-8041145.4276485275</c:v>
                </c:pt>
                <c:pt idx="1">
                  <c:v>-8891488.7755048499</c:v>
                </c:pt>
                <c:pt idx="2">
                  <c:v>435268.62030018633</c:v>
                </c:pt>
                <c:pt idx="3">
                  <c:v>517161.1832545629</c:v>
                </c:pt>
                <c:pt idx="4">
                  <c:v>666106.1106484785</c:v>
                </c:pt>
                <c:pt idx="5">
                  <c:v>902594.92875309999</c:v>
                </c:pt>
                <c:pt idx="6">
                  <c:v>1281039.2926725144</c:v>
                </c:pt>
                <c:pt idx="7">
                  <c:v>1727958.1922369918</c:v>
                </c:pt>
                <c:pt idx="8">
                  <c:v>2268039.57914257</c:v>
                </c:pt>
                <c:pt idx="9">
                  <c:v>2783926.4050216633</c:v>
                </c:pt>
                <c:pt idx="10">
                  <c:v>3297441.5966362534</c:v>
                </c:pt>
                <c:pt idx="11">
                  <c:v>3760373.1413540663</c:v>
                </c:pt>
                <c:pt idx="12">
                  <c:v>4120242.4874045155</c:v>
                </c:pt>
              </c:numCache>
            </c:numRef>
          </c:val>
          <c:smooth val="0"/>
          <c:extLst>
            <c:ext xmlns:c16="http://schemas.microsoft.com/office/drawing/2014/chart" uri="{C3380CC4-5D6E-409C-BE32-E72D297353CC}">
              <c16:uniqueId val="{00000000-9A21-4C79-A002-CDAED5C97CC3}"/>
            </c:ext>
          </c:extLst>
        </c:ser>
        <c:ser>
          <c:idx val="1"/>
          <c:order val="1"/>
          <c:tx>
            <c:strRef>
              <c:f>'5. анализ эконом эфф'!$A$63</c:f>
              <c:strCache>
                <c:ptCount val="1"/>
                <c:pt idx="0">
                  <c:v>Чистая приведённая стоимость без учета продажи (NPV) </c:v>
                </c:pt>
              </c:strCache>
            </c:strRef>
          </c:tx>
          <c:marker>
            <c:symbol val="none"/>
          </c:marker>
          <c:val>
            <c:numRef>
              <c:f>'5. анализ эконом эфф'!$B$63:$N$63</c:f>
              <c:numCache>
                <c:formatCode>_-* #\ ##0\ _₽_-;\-* #\ ##0\ _₽_-;_-* "-"??\ _₽_-;_-@_-</c:formatCode>
                <c:ptCount val="13"/>
                <c:pt idx="0">
                  <c:v>-8041145.4276485275</c:v>
                </c:pt>
                <c:pt idx="1">
                  <c:v>-16932634.203153379</c:v>
                </c:pt>
                <c:pt idx="2">
                  <c:v>-16497365.582853192</c:v>
                </c:pt>
                <c:pt idx="3">
                  <c:v>-15980204.39959863</c:v>
                </c:pt>
                <c:pt idx="4">
                  <c:v>-15314098.288950151</c:v>
                </c:pt>
                <c:pt idx="5">
                  <c:v>-14411503.36019705</c:v>
                </c:pt>
                <c:pt idx="6">
                  <c:v>-13130464.067524536</c:v>
                </c:pt>
                <c:pt idx="7">
                  <c:v>-11402505.875287544</c:v>
                </c:pt>
                <c:pt idx="8">
                  <c:v>-9134466.2961449735</c:v>
                </c:pt>
                <c:pt idx="9">
                  <c:v>-6350539.8911233097</c:v>
                </c:pt>
                <c:pt idx="10">
                  <c:v>-3053098.2944870563</c:v>
                </c:pt>
                <c:pt idx="11">
                  <c:v>707274.84686701</c:v>
                </c:pt>
                <c:pt idx="12">
                  <c:v>4827517.334271526</c:v>
                </c:pt>
              </c:numCache>
            </c:numRef>
          </c:val>
          <c:smooth val="0"/>
          <c:extLst>
            <c:ext xmlns:c16="http://schemas.microsoft.com/office/drawing/2014/chart" uri="{C3380CC4-5D6E-409C-BE32-E72D297353CC}">
              <c16:uniqueId val="{00000001-9A21-4C79-A002-CDAED5C97CC3}"/>
            </c:ext>
          </c:extLst>
        </c:ser>
        <c:dLbls>
          <c:showLegendKey val="0"/>
          <c:showVal val="0"/>
          <c:showCatName val="0"/>
          <c:showSerName val="0"/>
          <c:showPercent val="0"/>
          <c:showBubbleSize val="0"/>
        </c:dLbls>
        <c:smooth val="0"/>
        <c:axId val="541871600"/>
        <c:axId val="541875520"/>
      </c:lineChart>
      <c:catAx>
        <c:axId val="541871600"/>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541875520"/>
        <c:crosses val="autoZero"/>
        <c:auto val="1"/>
        <c:lblAlgn val="ctr"/>
        <c:lblOffset val="100"/>
        <c:noMultiLvlLbl val="0"/>
      </c:catAx>
      <c:valAx>
        <c:axId val="541875520"/>
        <c:scaling>
          <c:orientation val="minMax"/>
        </c:scaling>
        <c:delete val="0"/>
        <c:axPos val="l"/>
        <c:majorGridlines/>
        <c:numFmt formatCode="_-* #\ ##0\ _₽_-;\-* #\ ##0\ _₽_-;_-* &quot;-&quot;??\ _₽_-;_-@_-" sourceLinked="1"/>
        <c:majorTickMark val="out"/>
        <c:minorTickMark val="none"/>
        <c:tickLblPos val="nextTo"/>
        <c:txPr>
          <a:bodyPr rot="0" vert="horz"/>
          <a:lstStyle/>
          <a:p>
            <a:pPr>
              <a:defRPr sz="800" b="0" i="0" u="none" strike="noStrike">
                <a:solidFill>
                  <a:srgbClr val="000000"/>
                </a:solidFill>
                <a:latin typeface="PF Din Text Cond Pro Light"/>
                <a:ea typeface="Calibri"/>
                <a:cs typeface="Calibri"/>
              </a:defRPr>
            </a:pPr>
            <a:endParaRPr lang="ru-RU"/>
          </a:p>
        </c:txPr>
        <c:crossAx val="541871600"/>
        <c:crosses val="autoZero"/>
        <c:crossBetween val="between"/>
        <c:dispUnits>
          <c:builtInUnit val="millions"/>
          <c:dispUnitsLbl>
            <c:txPr>
              <a:bodyPr/>
              <a:lstStyle/>
              <a:p>
                <a:pPr>
                  <a:defRPr>
                    <a:latin typeface="PF Din Text Cond Pro Light"/>
                  </a:defRPr>
                </a:pPr>
                <a:endParaRPr lang="ru-RU"/>
              </a:p>
            </c:txPr>
          </c:dispUnitsLbl>
        </c:dispUnits>
      </c:valAx>
    </c:plotArea>
    <c:legend>
      <c:legendPos val="b"/>
      <c:layout>
        <c:manualLayout>
          <c:xMode val="edge"/>
          <c:yMode val="edge"/>
          <c:x val="6.1994E-2"/>
          <c:y val="0.88339800000000002"/>
          <c:w val="0.9"/>
          <c:h val="0.116602"/>
        </c:manualLayout>
      </c:layout>
      <c:overlay val="0"/>
      <c:txPr>
        <a:bodyPr/>
        <a:lstStyle/>
        <a:p>
          <a:pPr>
            <a:defRPr sz="900" b="0" i="0" u="none" strike="noStrike">
              <a:solidFill>
                <a:srgbClr val="000000"/>
              </a:solidFill>
              <a:latin typeface="PF Din Text Cond Pro Light"/>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555" l="0.70000000000000062" r="0.70000000000000062" t="0.750000000000005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78443</xdr:colOff>
      <xdr:row>19</xdr:row>
      <xdr:rowOff>0</xdr:rowOff>
    </xdr:from>
    <xdr:to>
      <xdr:col>10</xdr:col>
      <xdr:colOff>928687</xdr:colOff>
      <xdr:row>32</xdr:row>
      <xdr:rowOff>35719</xdr:rowOff>
    </xdr:to>
    <xdr:graphicFrame macro="">
      <xdr:nvGraphicFramePr>
        <xdr:cNvPr id="10" name="Диаграмма 2">
          <a:extLst>
            <a:ext uri="{FF2B5EF4-FFF2-40B4-BE49-F238E27FC236}">
              <a16:creationId xmlns:a16="http://schemas.microsoft.com/office/drawing/2014/main" id="{00000000-0008-0000-07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2;&#1072;&#1082;&#1090;%202024/&#1053;&#1048;&#1054;&#1050;&#1056;22_&#1087;&#1072;&#1089;&#1087;&#1086;&#1088;&#1090;%20&#109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53">
          <cell r="H53">
            <v>46112</v>
          </cell>
        </row>
      </sheetData>
      <sheetData sheetId="9" refreshError="1"/>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topLeftCell="A14" zoomScale="80" workbookViewId="0">
      <selection activeCell="C23" sqref="C23"/>
    </sheetView>
  </sheetViews>
  <sheetFormatPr defaultColWidth="9.140625" defaultRowHeight="15" x14ac:dyDescent="0.25"/>
  <cols>
    <col min="1" max="1" width="6.140625" style="1" customWidth="1"/>
    <col min="2" max="2" width="53.5703125" style="1" customWidth="1"/>
    <col min="3" max="3" width="87.710937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C1" s="3" t="s">
        <v>0</v>
      </c>
    </row>
    <row r="2" spans="1:22" s="2" customFormat="1" ht="18.75" customHeight="1" x14ac:dyDescent="0.3">
      <c r="C2" s="4" t="s">
        <v>1</v>
      </c>
    </row>
    <row r="3" spans="1:22" s="2" customFormat="1" ht="18.75" x14ac:dyDescent="0.3">
      <c r="A3" s="5"/>
      <c r="C3" s="4" t="s">
        <v>2</v>
      </c>
    </row>
    <row r="4" spans="1:22" s="2" customFormat="1" ht="18.75" x14ac:dyDescent="0.3">
      <c r="A4" s="5"/>
      <c r="H4" s="4"/>
    </row>
    <row r="5" spans="1:22" s="2" customFormat="1" ht="15.75" x14ac:dyDescent="0.25">
      <c r="A5" s="278" t="s">
        <v>574</v>
      </c>
      <c r="B5" s="278"/>
      <c r="C5" s="278"/>
      <c r="D5" s="7"/>
      <c r="E5" s="7"/>
      <c r="F5" s="7"/>
      <c r="G5" s="7"/>
      <c r="H5" s="7"/>
      <c r="I5" s="7"/>
      <c r="J5" s="7"/>
    </row>
    <row r="6" spans="1:22" s="2" customFormat="1" ht="18.75" x14ac:dyDescent="0.3">
      <c r="A6" s="5"/>
      <c r="H6" s="4"/>
    </row>
    <row r="7" spans="1:22" s="2" customFormat="1" ht="18.75" x14ac:dyDescent="0.2">
      <c r="A7" s="279" t="s">
        <v>3</v>
      </c>
      <c r="B7" s="279"/>
      <c r="C7" s="279"/>
      <c r="D7" s="9"/>
      <c r="E7" s="9"/>
      <c r="F7" s="9"/>
      <c r="G7" s="9"/>
      <c r="H7" s="9"/>
      <c r="I7" s="9"/>
      <c r="J7" s="9"/>
      <c r="K7" s="9"/>
      <c r="L7" s="9"/>
      <c r="M7" s="9"/>
      <c r="N7" s="9"/>
      <c r="O7" s="9"/>
      <c r="P7" s="9"/>
      <c r="Q7" s="9"/>
      <c r="R7" s="9"/>
      <c r="S7" s="9"/>
      <c r="T7" s="9"/>
      <c r="U7" s="9"/>
      <c r="V7" s="9"/>
    </row>
    <row r="8" spans="1:22" s="2" customFormat="1" ht="18.75" x14ac:dyDescent="0.2">
      <c r="A8" s="8"/>
      <c r="B8" s="8"/>
      <c r="C8" s="8"/>
      <c r="D8" s="8"/>
      <c r="E8" s="8"/>
      <c r="F8" s="8"/>
      <c r="G8" s="8"/>
      <c r="H8" s="8"/>
      <c r="I8" s="9"/>
      <c r="J8" s="9"/>
      <c r="K8" s="9"/>
      <c r="L8" s="9"/>
      <c r="M8" s="9"/>
      <c r="N8" s="9"/>
      <c r="O8" s="9"/>
      <c r="P8" s="9"/>
      <c r="Q8" s="9"/>
      <c r="R8" s="9"/>
      <c r="S8" s="9"/>
      <c r="T8" s="9"/>
      <c r="U8" s="9"/>
      <c r="V8" s="9"/>
    </row>
    <row r="9" spans="1:22" s="2" customFormat="1" ht="18.75" x14ac:dyDescent="0.2">
      <c r="A9" s="280" t="s">
        <v>4</v>
      </c>
      <c r="B9" s="280"/>
      <c r="C9" s="280"/>
      <c r="D9" s="10"/>
      <c r="E9" s="10"/>
      <c r="F9" s="10"/>
      <c r="G9" s="10"/>
      <c r="H9" s="10"/>
      <c r="I9" s="9"/>
      <c r="J9" s="9"/>
      <c r="K9" s="9"/>
      <c r="L9" s="9"/>
      <c r="M9" s="9"/>
      <c r="N9" s="9"/>
      <c r="O9" s="9"/>
      <c r="P9" s="9"/>
      <c r="Q9" s="9"/>
      <c r="R9" s="9"/>
      <c r="S9" s="9"/>
      <c r="T9" s="9"/>
      <c r="U9" s="9"/>
      <c r="V9" s="9"/>
    </row>
    <row r="10" spans="1:22" s="2" customFormat="1" ht="18.75" x14ac:dyDescent="0.2">
      <c r="A10" s="281" t="s">
        <v>5</v>
      </c>
      <c r="B10" s="281"/>
      <c r="C10" s="281"/>
      <c r="D10" s="11"/>
      <c r="E10" s="11"/>
      <c r="F10" s="11"/>
      <c r="G10" s="11"/>
      <c r="H10" s="11"/>
      <c r="I10" s="9"/>
      <c r="J10" s="9"/>
      <c r="K10" s="9"/>
      <c r="L10" s="9"/>
      <c r="M10" s="9"/>
      <c r="N10" s="9"/>
      <c r="O10" s="9"/>
      <c r="P10" s="9"/>
      <c r="Q10" s="9"/>
      <c r="R10" s="9"/>
      <c r="S10" s="9"/>
      <c r="T10" s="9"/>
      <c r="U10" s="9"/>
      <c r="V10" s="9"/>
    </row>
    <row r="11" spans="1:22" s="2" customFormat="1" ht="18.75" x14ac:dyDescent="0.2">
      <c r="A11" s="8"/>
      <c r="B11" s="8"/>
      <c r="C11" s="8"/>
      <c r="D11" s="8"/>
      <c r="E11" s="8"/>
      <c r="F11" s="8"/>
      <c r="G11" s="8"/>
      <c r="H11" s="8"/>
      <c r="I11" s="9"/>
      <c r="J11" s="9"/>
      <c r="K11" s="9"/>
      <c r="L11" s="9"/>
      <c r="M11" s="9"/>
      <c r="N11" s="9"/>
      <c r="O11" s="9"/>
      <c r="P11" s="9"/>
      <c r="Q11" s="9"/>
      <c r="R11" s="9"/>
      <c r="S11" s="9"/>
      <c r="T11" s="9"/>
      <c r="U11" s="9"/>
      <c r="V11" s="9"/>
    </row>
    <row r="12" spans="1:22" s="2" customFormat="1" ht="18.75" x14ac:dyDescent="0.2">
      <c r="A12" s="282" t="s">
        <v>6</v>
      </c>
      <c r="B12" s="282"/>
      <c r="C12" s="282"/>
      <c r="D12" s="10"/>
      <c r="E12" s="10"/>
      <c r="F12" s="10"/>
      <c r="G12" s="10"/>
      <c r="H12" s="10"/>
      <c r="I12" s="9"/>
      <c r="J12" s="9"/>
      <c r="K12" s="9"/>
      <c r="L12" s="9"/>
      <c r="M12" s="9"/>
      <c r="N12" s="9"/>
      <c r="O12" s="9"/>
      <c r="P12" s="9"/>
      <c r="Q12" s="9"/>
      <c r="R12" s="9"/>
      <c r="S12" s="9"/>
      <c r="T12" s="9"/>
      <c r="U12" s="9"/>
      <c r="V12" s="9"/>
    </row>
    <row r="13" spans="1:22" s="2" customFormat="1" ht="18.75" x14ac:dyDescent="0.2">
      <c r="A13" s="281" t="s">
        <v>7</v>
      </c>
      <c r="B13" s="281"/>
      <c r="C13" s="281"/>
      <c r="D13" s="11"/>
      <c r="E13" s="11"/>
      <c r="F13" s="11"/>
      <c r="G13" s="11"/>
      <c r="H13" s="11"/>
      <c r="I13" s="9"/>
      <c r="J13" s="9"/>
      <c r="K13" s="9"/>
      <c r="L13" s="9"/>
      <c r="M13" s="9"/>
      <c r="N13" s="9"/>
      <c r="O13" s="9"/>
      <c r="P13" s="9"/>
      <c r="Q13" s="9"/>
      <c r="R13" s="9"/>
      <c r="S13" s="9"/>
      <c r="T13" s="9"/>
      <c r="U13" s="9"/>
      <c r="V13" s="9"/>
    </row>
    <row r="14" spans="1:22" s="2"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3" customFormat="1" ht="31.5" customHeight="1" x14ac:dyDescent="0.25">
      <c r="A15" s="286" t="s">
        <v>8</v>
      </c>
      <c r="B15" s="286"/>
      <c r="C15" s="286"/>
      <c r="D15" s="10"/>
      <c r="E15" s="10"/>
      <c r="F15" s="10"/>
      <c r="G15" s="10"/>
      <c r="H15" s="10"/>
      <c r="I15" s="10"/>
      <c r="J15" s="10"/>
      <c r="K15" s="10"/>
      <c r="L15" s="10"/>
      <c r="M15" s="10"/>
      <c r="N15" s="10"/>
      <c r="O15" s="10"/>
      <c r="P15" s="10"/>
      <c r="Q15" s="10"/>
      <c r="R15" s="10"/>
      <c r="S15" s="10"/>
      <c r="T15" s="10"/>
      <c r="U15" s="10"/>
      <c r="V15" s="10"/>
    </row>
    <row r="16" spans="1:22" s="13" customFormat="1" ht="15" customHeight="1" x14ac:dyDescent="0.2">
      <c r="A16" s="281" t="s">
        <v>9</v>
      </c>
      <c r="B16" s="281"/>
      <c r="C16" s="281"/>
      <c r="D16" s="11"/>
      <c r="E16" s="11"/>
      <c r="F16" s="11"/>
      <c r="G16" s="11"/>
      <c r="H16" s="11"/>
      <c r="I16" s="11"/>
      <c r="J16" s="11"/>
      <c r="K16" s="11"/>
      <c r="L16" s="11"/>
      <c r="M16" s="11"/>
      <c r="N16" s="11"/>
      <c r="O16" s="11"/>
      <c r="P16" s="11"/>
      <c r="Q16" s="11"/>
      <c r="R16" s="11"/>
      <c r="S16" s="11"/>
      <c r="T16" s="11"/>
      <c r="U16" s="11"/>
      <c r="V16" s="11"/>
    </row>
    <row r="17" spans="1:22" s="13" customFormat="1" ht="15" customHeight="1" x14ac:dyDescent="0.2">
      <c r="A17" s="12"/>
      <c r="B17" s="12"/>
      <c r="C17" s="12"/>
      <c r="D17" s="12"/>
      <c r="E17" s="12"/>
      <c r="F17" s="12"/>
      <c r="G17" s="12"/>
      <c r="H17" s="12"/>
      <c r="I17" s="12"/>
      <c r="J17" s="12"/>
      <c r="K17" s="12"/>
      <c r="L17" s="12"/>
      <c r="M17" s="12"/>
      <c r="N17" s="12"/>
      <c r="O17" s="12"/>
      <c r="P17" s="12"/>
      <c r="Q17" s="12"/>
      <c r="R17" s="12"/>
      <c r="S17" s="12"/>
    </row>
    <row r="18" spans="1:22" s="13" customFormat="1" ht="15" customHeight="1" x14ac:dyDescent="0.2">
      <c r="A18" s="287" t="s">
        <v>10</v>
      </c>
      <c r="B18" s="282"/>
      <c r="C18" s="282"/>
      <c r="D18" s="14"/>
      <c r="E18" s="14"/>
      <c r="F18" s="14"/>
      <c r="G18" s="14"/>
      <c r="H18" s="14"/>
      <c r="I18" s="14"/>
      <c r="J18" s="14"/>
      <c r="K18" s="14"/>
      <c r="L18" s="14"/>
      <c r="M18" s="14"/>
      <c r="N18" s="14"/>
      <c r="O18" s="14"/>
      <c r="P18" s="14"/>
      <c r="Q18" s="14"/>
      <c r="R18" s="14"/>
      <c r="S18" s="14"/>
      <c r="T18" s="14"/>
      <c r="U18" s="14"/>
      <c r="V18" s="14"/>
    </row>
    <row r="19" spans="1:22" s="13" customFormat="1" ht="15" customHeight="1" x14ac:dyDescent="0.2">
      <c r="A19" s="11"/>
      <c r="B19" s="11"/>
      <c r="C19" s="11"/>
      <c r="D19" s="11"/>
      <c r="E19" s="11"/>
      <c r="F19" s="11"/>
      <c r="G19" s="11"/>
      <c r="H19" s="11"/>
      <c r="I19" s="12"/>
      <c r="J19" s="12"/>
      <c r="K19" s="12"/>
      <c r="L19" s="12"/>
      <c r="M19" s="12"/>
      <c r="N19" s="12"/>
      <c r="O19" s="12"/>
      <c r="P19" s="12"/>
      <c r="Q19" s="12"/>
      <c r="R19" s="12"/>
      <c r="S19" s="12"/>
    </row>
    <row r="20" spans="1:22" s="13" customFormat="1" ht="39.75" customHeight="1" x14ac:dyDescent="0.2">
      <c r="A20" s="15" t="s">
        <v>11</v>
      </c>
      <c r="B20" s="16" t="s">
        <v>12</v>
      </c>
      <c r="C20" s="17" t="s">
        <v>13</v>
      </c>
      <c r="D20" s="11"/>
      <c r="E20" s="11"/>
      <c r="F20" s="11"/>
      <c r="G20" s="11"/>
      <c r="H20" s="11"/>
      <c r="I20" s="12"/>
      <c r="J20" s="12"/>
      <c r="K20" s="12"/>
      <c r="L20" s="12"/>
      <c r="M20" s="12"/>
      <c r="N20" s="12"/>
      <c r="O20" s="12"/>
      <c r="P20" s="12"/>
      <c r="Q20" s="12"/>
      <c r="R20" s="12"/>
      <c r="S20" s="12"/>
    </row>
    <row r="21" spans="1:22" s="13" customFormat="1" ht="16.5" customHeight="1" x14ac:dyDescent="0.2">
      <c r="A21" s="17">
        <v>1</v>
      </c>
      <c r="B21" s="16">
        <v>2</v>
      </c>
      <c r="C21" s="17">
        <v>3</v>
      </c>
      <c r="D21" s="11"/>
      <c r="E21" s="11"/>
      <c r="F21" s="11"/>
      <c r="G21" s="11"/>
      <c r="H21" s="11"/>
      <c r="I21" s="12"/>
      <c r="J21" s="12"/>
      <c r="K21" s="12"/>
      <c r="L21" s="12"/>
      <c r="M21" s="12"/>
      <c r="N21" s="12"/>
      <c r="O21" s="12"/>
      <c r="P21" s="12"/>
      <c r="Q21" s="12"/>
      <c r="R21" s="12"/>
      <c r="S21" s="12"/>
    </row>
    <row r="22" spans="1:22" s="13" customFormat="1" ht="39" customHeight="1" x14ac:dyDescent="0.2">
      <c r="A22" s="18" t="s">
        <v>14</v>
      </c>
      <c r="B22" s="19" t="s">
        <v>15</v>
      </c>
      <c r="C22" s="20" t="s">
        <v>16</v>
      </c>
      <c r="D22" s="11"/>
      <c r="E22" s="11"/>
      <c r="F22" s="11"/>
      <c r="G22" s="11"/>
      <c r="H22" s="11"/>
      <c r="I22" s="12"/>
      <c r="J22" s="12"/>
      <c r="K22" s="12"/>
      <c r="L22" s="12"/>
      <c r="M22" s="12"/>
      <c r="N22" s="12"/>
      <c r="O22" s="12"/>
      <c r="P22" s="12"/>
      <c r="Q22" s="12"/>
      <c r="R22" s="12"/>
      <c r="S22" s="12"/>
    </row>
    <row r="23" spans="1:22" s="13" customFormat="1" ht="31.5" x14ac:dyDescent="0.2">
      <c r="A23" s="18" t="s">
        <v>17</v>
      </c>
      <c r="B23" s="21" t="s">
        <v>18</v>
      </c>
      <c r="C23" s="20" t="s">
        <v>19</v>
      </c>
      <c r="D23" s="11"/>
      <c r="E23" s="11"/>
      <c r="F23" s="11"/>
      <c r="G23" s="11"/>
      <c r="H23" s="11"/>
      <c r="I23" s="12"/>
      <c r="J23" s="12"/>
      <c r="K23" s="12"/>
      <c r="L23" s="12"/>
      <c r="M23" s="12"/>
      <c r="N23" s="12"/>
      <c r="O23" s="12"/>
      <c r="P23" s="12"/>
      <c r="Q23" s="12"/>
      <c r="R23" s="12"/>
      <c r="S23" s="12"/>
    </row>
    <row r="24" spans="1:22" s="13" customFormat="1" ht="22.5" customHeight="1" x14ac:dyDescent="0.2">
      <c r="A24" s="283"/>
      <c r="B24" s="284"/>
      <c r="C24" s="285"/>
      <c r="D24" s="11"/>
      <c r="E24" s="11"/>
      <c r="F24" s="11"/>
      <c r="G24" s="11"/>
      <c r="H24" s="11"/>
      <c r="I24" s="12"/>
      <c r="J24" s="12"/>
      <c r="K24" s="12"/>
      <c r="L24" s="12"/>
      <c r="M24" s="12"/>
      <c r="N24" s="12"/>
      <c r="O24" s="12"/>
      <c r="P24" s="12"/>
      <c r="Q24" s="12"/>
      <c r="R24" s="12"/>
      <c r="S24" s="12"/>
    </row>
    <row r="25" spans="1:22" s="23" customFormat="1" ht="58.5" customHeight="1" x14ac:dyDescent="0.2">
      <c r="A25" s="18" t="s">
        <v>20</v>
      </c>
      <c r="B25" s="24" t="s">
        <v>21</v>
      </c>
      <c r="C25" s="15" t="s">
        <v>22</v>
      </c>
      <c r="D25" s="25"/>
      <c r="E25" s="25"/>
      <c r="F25" s="25"/>
      <c r="G25" s="25"/>
      <c r="H25" s="26"/>
      <c r="I25" s="26"/>
      <c r="J25" s="26"/>
      <c r="K25" s="26"/>
      <c r="L25" s="26"/>
      <c r="M25" s="26"/>
      <c r="N25" s="26"/>
      <c r="O25" s="26"/>
      <c r="P25" s="26"/>
      <c r="Q25" s="26"/>
      <c r="R25" s="26"/>
    </row>
    <row r="26" spans="1:22" s="23" customFormat="1" ht="42.75" customHeight="1" x14ac:dyDescent="0.2">
      <c r="A26" s="18" t="s">
        <v>23</v>
      </c>
      <c r="B26" s="24" t="s">
        <v>24</v>
      </c>
      <c r="C26" s="15" t="s">
        <v>25</v>
      </c>
      <c r="D26" s="25"/>
      <c r="E26" s="25"/>
      <c r="F26" s="25"/>
      <c r="G26" s="25"/>
      <c r="H26" s="26"/>
      <c r="I26" s="26"/>
      <c r="J26" s="26"/>
      <c r="K26" s="26"/>
      <c r="L26" s="26"/>
      <c r="M26" s="26"/>
      <c r="N26" s="26"/>
      <c r="O26" s="26"/>
      <c r="P26" s="26"/>
      <c r="Q26" s="26"/>
      <c r="R26" s="26"/>
    </row>
    <row r="27" spans="1:22" s="23" customFormat="1" ht="99.75" customHeight="1" x14ac:dyDescent="0.2">
      <c r="A27" s="18" t="s">
        <v>26</v>
      </c>
      <c r="B27" s="24" t="s">
        <v>27</v>
      </c>
      <c r="C27" s="15" t="s">
        <v>25</v>
      </c>
      <c r="D27" s="25"/>
      <c r="E27" s="25"/>
      <c r="F27" s="25"/>
      <c r="G27" s="25"/>
      <c r="H27" s="26"/>
      <c r="I27" s="26"/>
      <c r="J27" s="26"/>
      <c r="K27" s="26"/>
      <c r="L27" s="26"/>
      <c r="M27" s="26"/>
      <c r="N27" s="26"/>
      <c r="O27" s="26"/>
      <c r="P27" s="26"/>
      <c r="Q27" s="26"/>
      <c r="R27" s="26"/>
    </row>
    <row r="28" spans="1:22" s="23" customFormat="1" ht="42.75" customHeight="1" x14ac:dyDescent="0.2">
      <c r="A28" s="18" t="s">
        <v>28</v>
      </c>
      <c r="B28" s="24" t="s">
        <v>29</v>
      </c>
      <c r="C28" s="15" t="s">
        <v>30</v>
      </c>
      <c r="D28" s="25"/>
      <c r="E28" s="25"/>
      <c r="F28" s="25"/>
      <c r="G28" s="25"/>
      <c r="H28" s="26"/>
      <c r="I28" s="26"/>
      <c r="J28" s="26"/>
      <c r="K28" s="26"/>
      <c r="L28" s="26"/>
      <c r="M28" s="26"/>
      <c r="N28" s="26"/>
      <c r="O28" s="26"/>
      <c r="P28" s="26"/>
      <c r="Q28" s="26"/>
      <c r="R28" s="26"/>
    </row>
    <row r="29" spans="1:22" s="23" customFormat="1" ht="51.75" customHeight="1" x14ac:dyDescent="0.2">
      <c r="A29" s="18" t="s">
        <v>31</v>
      </c>
      <c r="B29" s="24" t="s">
        <v>32</v>
      </c>
      <c r="C29" s="15" t="s">
        <v>30</v>
      </c>
      <c r="D29" s="25"/>
      <c r="E29" s="25"/>
      <c r="F29" s="25"/>
      <c r="G29" s="25"/>
      <c r="H29" s="26"/>
      <c r="I29" s="26"/>
      <c r="J29" s="26"/>
      <c r="K29" s="26"/>
      <c r="L29" s="26"/>
      <c r="M29" s="26"/>
      <c r="N29" s="26"/>
      <c r="O29" s="26"/>
      <c r="P29" s="26"/>
      <c r="Q29" s="26"/>
      <c r="R29" s="26"/>
    </row>
    <row r="30" spans="1:22" s="23" customFormat="1" ht="51.75" customHeight="1" x14ac:dyDescent="0.2">
      <c r="A30" s="18" t="s">
        <v>33</v>
      </c>
      <c r="B30" s="24" t="s">
        <v>34</v>
      </c>
      <c r="C30" s="15" t="s">
        <v>30</v>
      </c>
      <c r="D30" s="25"/>
      <c r="E30" s="25"/>
      <c r="F30" s="25"/>
      <c r="G30" s="25"/>
      <c r="H30" s="26"/>
      <c r="I30" s="26"/>
      <c r="J30" s="26"/>
      <c r="K30" s="26"/>
      <c r="L30" s="26"/>
      <c r="M30" s="26"/>
      <c r="N30" s="26"/>
      <c r="O30" s="26"/>
      <c r="P30" s="26"/>
      <c r="Q30" s="26"/>
      <c r="R30" s="26"/>
    </row>
    <row r="31" spans="1:22" s="23" customFormat="1" ht="51.75" customHeight="1" x14ac:dyDescent="0.2">
      <c r="A31" s="18" t="s">
        <v>35</v>
      </c>
      <c r="B31" s="24" t="s">
        <v>36</v>
      </c>
      <c r="C31" s="15" t="s">
        <v>30</v>
      </c>
      <c r="D31" s="25"/>
      <c r="E31" s="25"/>
      <c r="F31" s="25"/>
      <c r="G31" s="25"/>
      <c r="H31" s="26"/>
      <c r="I31" s="26"/>
      <c r="J31" s="26"/>
      <c r="K31" s="26"/>
      <c r="L31" s="26"/>
      <c r="M31" s="26"/>
      <c r="N31" s="26"/>
      <c r="O31" s="26"/>
      <c r="P31" s="26"/>
      <c r="Q31" s="26"/>
      <c r="R31" s="26"/>
    </row>
    <row r="32" spans="1:22" s="23" customFormat="1" ht="51.75" customHeight="1" x14ac:dyDescent="0.2">
      <c r="A32" s="18" t="s">
        <v>37</v>
      </c>
      <c r="B32" s="24" t="s">
        <v>38</v>
      </c>
      <c r="C32" s="15" t="s">
        <v>30</v>
      </c>
      <c r="D32" s="25"/>
      <c r="E32" s="25"/>
      <c r="F32" s="25"/>
      <c r="G32" s="25"/>
      <c r="H32" s="26"/>
      <c r="I32" s="26"/>
      <c r="J32" s="26"/>
      <c r="K32" s="26"/>
      <c r="L32" s="26"/>
      <c r="M32" s="26"/>
      <c r="N32" s="26"/>
      <c r="O32" s="26"/>
      <c r="P32" s="26"/>
      <c r="Q32" s="26"/>
      <c r="R32" s="26"/>
    </row>
    <row r="33" spans="1:18" s="23" customFormat="1" ht="101.25" customHeight="1" x14ac:dyDescent="0.2">
      <c r="A33" s="18" t="s">
        <v>39</v>
      </c>
      <c r="B33" s="24" t="s">
        <v>40</v>
      </c>
      <c r="C33" s="15" t="s">
        <v>41</v>
      </c>
      <c r="D33" s="25"/>
      <c r="E33" s="25"/>
      <c r="F33" s="25"/>
      <c r="G33" s="25"/>
      <c r="H33" s="26"/>
      <c r="I33" s="26"/>
      <c r="J33" s="26"/>
      <c r="K33" s="26"/>
      <c r="L33" s="26"/>
      <c r="M33" s="26"/>
      <c r="N33" s="26"/>
      <c r="O33" s="26"/>
      <c r="P33" s="26"/>
      <c r="Q33" s="26"/>
      <c r="R33" s="26"/>
    </row>
    <row r="34" spans="1:18" ht="111" customHeight="1" x14ac:dyDescent="0.25">
      <c r="A34" s="18" t="s">
        <v>42</v>
      </c>
      <c r="B34" s="24" t="s">
        <v>43</v>
      </c>
      <c r="C34" s="15" t="s">
        <v>30</v>
      </c>
    </row>
    <row r="35" spans="1:18" ht="58.5" customHeight="1" x14ac:dyDescent="0.25">
      <c r="A35" s="18" t="s">
        <v>44</v>
      </c>
      <c r="B35" s="24" t="s">
        <v>45</v>
      </c>
      <c r="C35" s="15" t="s">
        <v>30</v>
      </c>
    </row>
    <row r="36" spans="1:18" ht="51.75" customHeight="1" x14ac:dyDescent="0.25">
      <c r="A36" s="18" t="s">
        <v>46</v>
      </c>
      <c r="B36" s="24" t="s">
        <v>47</v>
      </c>
      <c r="C36" s="15" t="s">
        <v>30</v>
      </c>
    </row>
    <row r="37" spans="1:18" ht="43.5" customHeight="1" x14ac:dyDescent="0.25">
      <c r="A37" s="18" t="s">
        <v>48</v>
      </c>
      <c r="B37" s="24" t="s">
        <v>49</v>
      </c>
      <c r="C37" s="15" t="s">
        <v>30</v>
      </c>
    </row>
    <row r="38" spans="1:18" ht="43.5" customHeight="1" x14ac:dyDescent="0.25">
      <c r="A38" s="18" t="s">
        <v>50</v>
      </c>
      <c r="B38" s="24" t="s">
        <v>51</v>
      </c>
      <c r="C38" s="15" t="s">
        <v>30</v>
      </c>
    </row>
    <row r="39" spans="1:18" ht="23.25" customHeight="1" x14ac:dyDescent="0.25">
      <c r="A39" s="283"/>
      <c r="B39" s="284"/>
      <c r="C39" s="285"/>
    </row>
    <row r="40" spans="1:18" ht="63" x14ac:dyDescent="0.25">
      <c r="A40" s="18" t="s">
        <v>52</v>
      </c>
      <c r="B40" s="24" t="s">
        <v>53</v>
      </c>
      <c r="C40" s="20" t="str">
        <f>CONCATENATE("Фит = ",ROUND('6.2. Паспорт фин осв ввод'!AC24,2)," млн.руб.")</f>
        <v>Фит = 12,94 млн.руб.</v>
      </c>
    </row>
    <row r="41" spans="1:18" ht="105.75" customHeight="1" x14ac:dyDescent="0.25">
      <c r="A41" s="18" t="s">
        <v>54</v>
      </c>
      <c r="B41" s="24" t="s">
        <v>55</v>
      </c>
      <c r="C41" s="15" t="s">
        <v>41</v>
      </c>
    </row>
    <row r="42" spans="1:18" ht="83.25" customHeight="1" x14ac:dyDescent="0.25">
      <c r="A42" s="18" t="s">
        <v>56</v>
      </c>
      <c r="B42" s="24" t="s">
        <v>57</v>
      </c>
      <c r="C42" s="15" t="s">
        <v>58</v>
      </c>
    </row>
    <row r="43" spans="1:18" ht="186" customHeight="1" x14ac:dyDescent="0.25">
      <c r="A43" s="18" t="s">
        <v>59</v>
      </c>
      <c r="B43" s="24" t="s">
        <v>60</v>
      </c>
      <c r="C43" s="15" t="s">
        <v>61</v>
      </c>
    </row>
    <row r="44" spans="1:18" ht="111" customHeight="1" x14ac:dyDescent="0.25">
      <c r="A44" s="18" t="s">
        <v>62</v>
      </c>
      <c r="B44" s="24" t="s">
        <v>63</v>
      </c>
      <c r="C44" s="27" t="s">
        <v>22</v>
      </c>
    </row>
    <row r="45" spans="1:18" ht="120" customHeight="1" x14ac:dyDescent="0.25">
      <c r="A45" s="18" t="s">
        <v>64</v>
      </c>
      <c r="B45" s="24" t="s">
        <v>65</v>
      </c>
      <c r="C45" s="27" t="s">
        <v>22</v>
      </c>
    </row>
    <row r="46" spans="1:18" ht="101.25" customHeight="1" x14ac:dyDescent="0.25">
      <c r="A46" s="18" t="s">
        <v>66</v>
      </c>
      <c r="B46" s="24" t="s">
        <v>67</v>
      </c>
      <c r="C46" s="27" t="s">
        <v>22</v>
      </c>
    </row>
    <row r="47" spans="1:18" ht="18.75" customHeight="1" x14ac:dyDescent="0.25">
      <c r="A47" s="283"/>
      <c r="B47" s="284"/>
      <c r="C47" s="285"/>
    </row>
    <row r="48" spans="1:18" ht="75.75" customHeight="1" x14ac:dyDescent="0.25">
      <c r="A48" s="18" t="s">
        <v>68</v>
      </c>
      <c r="B48" s="24" t="s">
        <v>69</v>
      </c>
      <c r="C48" s="28" t="str">
        <f>CONCATENATE(ROUND('6.2. Паспорт фин осв ввод'!AC24,2)," млн рублей")</f>
        <v>12,94 млн рублей</v>
      </c>
    </row>
    <row r="49" spans="1:3" ht="71.25" customHeight="1" x14ac:dyDescent="0.25">
      <c r="A49" s="18" t="s">
        <v>70</v>
      </c>
      <c r="B49" s="24" t="s">
        <v>71</v>
      </c>
      <c r="C49" s="28" t="str">
        <f>CONCATENATE(ROUND('6.2. Паспорт фин осв ввод'!AC30,2)," млн рублей")</f>
        <v>10,78 млн 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zoomScale="60" workbookViewId="0">
      <selection activeCell="H19" sqref="H19:H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S1" s="3" t="s">
        <v>0</v>
      </c>
    </row>
    <row r="2" spans="1:28" s="2" customFormat="1" ht="18.75" customHeight="1" x14ac:dyDescent="0.3">
      <c r="S2" s="4" t="s">
        <v>1</v>
      </c>
    </row>
    <row r="3" spans="1:28" s="2" customFormat="1" ht="18.75" x14ac:dyDescent="0.3">
      <c r="S3" s="4" t="s">
        <v>2</v>
      </c>
    </row>
    <row r="4" spans="1:28" s="2" customFormat="1" ht="18.75" customHeight="1" x14ac:dyDescent="0.2">
      <c r="A4" s="278" t="str">
        <f>'1. паспорт местоположение'!A5:C5</f>
        <v>Год раскрытия информации: 2026 год</v>
      </c>
      <c r="B4" s="278"/>
      <c r="C4" s="278"/>
      <c r="D4" s="278"/>
      <c r="E4" s="278"/>
      <c r="F4" s="278"/>
      <c r="G4" s="278"/>
      <c r="H4" s="278"/>
      <c r="I4" s="278"/>
      <c r="J4" s="278"/>
      <c r="K4" s="278"/>
      <c r="L4" s="278"/>
      <c r="M4" s="278"/>
      <c r="N4" s="278"/>
      <c r="O4" s="278"/>
      <c r="P4" s="278"/>
      <c r="Q4" s="278"/>
      <c r="R4" s="278"/>
      <c r="S4" s="278"/>
    </row>
    <row r="5" spans="1:28" s="2" customFormat="1" ht="15.75" x14ac:dyDescent="0.2">
      <c r="A5" s="5"/>
    </row>
    <row r="6" spans="1:28" s="2" customFormat="1" ht="18.75" x14ac:dyDescent="0.2">
      <c r="A6" s="279" t="s">
        <v>3</v>
      </c>
      <c r="B6" s="279"/>
      <c r="C6" s="279"/>
      <c r="D6" s="279"/>
      <c r="E6" s="279"/>
      <c r="F6" s="279"/>
      <c r="G6" s="279"/>
      <c r="H6" s="279"/>
      <c r="I6" s="279"/>
      <c r="J6" s="279"/>
      <c r="K6" s="279"/>
      <c r="L6" s="279"/>
      <c r="M6" s="279"/>
      <c r="N6" s="279"/>
      <c r="O6" s="279"/>
      <c r="P6" s="279"/>
      <c r="Q6" s="279"/>
      <c r="R6" s="279"/>
      <c r="S6" s="279"/>
      <c r="T6" s="9"/>
      <c r="U6" s="9"/>
      <c r="V6" s="9"/>
      <c r="W6" s="9"/>
      <c r="X6" s="9"/>
      <c r="Y6" s="9"/>
      <c r="Z6" s="9"/>
      <c r="AA6" s="9"/>
      <c r="AB6" s="9"/>
    </row>
    <row r="7" spans="1:28" s="2" customFormat="1" ht="18.75" x14ac:dyDescent="0.2">
      <c r="A7" s="279"/>
      <c r="B7" s="279"/>
      <c r="C7" s="279"/>
      <c r="D7" s="279"/>
      <c r="E7" s="279"/>
      <c r="F7" s="279"/>
      <c r="G7" s="279"/>
      <c r="H7" s="279"/>
      <c r="I7" s="279"/>
      <c r="J7" s="279"/>
      <c r="K7" s="279"/>
      <c r="L7" s="279"/>
      <c r="M7" s="279"/>
      <c r="N7" s="279"/>
      <c r="O7" s="279"/>
      <c r="P7" s="279"/>
      <c r="Q7" s="279"/>
      <c r="R7" s="279"/>
      <c r="S7" s="279"/>
      <c r="T7" s="9"/>
      <c r="U7" s="9"/>
      <c r="V7" s="9"/>
      <c r="W7" s="9"/>
      <c r="X7" s="9"/>
      <c r="Y7" s="9"/>
      <c r="Z7" s="9"/>
      <c r="AA7" s="9"/>
      <c r="AB7" s="9"/>
    </row>
    <row r="8" spans="1:28" s="2" customFormat="1" ht="18.75" x14ac:dyDescent="0.2">
      <c r="A8" s="288" t="str">
        <f>'1. паспорт местоположение'!A9:C9</f>
        <v>Акционерное общество "Россети Янтарь" ДЗО  ПАО "Россети"</v>
      </c>
      <c r="B8" s="288"/>
      <c r="C8" s="288"/>
      <c r="D8" s="288"/>
      <c r="E8" s="288"/>
      <c r="F8" s="288"/>
      <c r="G8" s="288"/>
      <c r="H8" s="288"/>
      <c r="I8" s="288"/>
      <c r="J8" s="288"/>
      <c r="K8" s="288"/>
      <c r="L8" s="288"/>
      <c r="M8" s="288"/>
      <c r="N8" s="288"/>
      <c r="O8" s="288"/>
      <c r="P8" s="288"/>
      <c r="Q8" s="288"/>
      <c r="R8" s="288"/>
      <c r="S8" s="288"/>
      <c r="T8" s="9"/>
      <c r="U8" s="9"/>
      <c r="V8" s="9"/>
      <c r="W8" s="9"/>
      <c r="X8" s="9"/>
      <c r="Y8" s="9"/>
      <c r="Z8" s="9"/>
      <c r="AA8" s="9"/>
      <c r="AB8" s="9"/>
    </row>
    <row r="9" spans="1:28" s="2" customFormat="1" ht="18.75" x14ac:dyDescent="0.2">
      <c r="A9" s="281" t="s">
        <v>5</v>
      </c>
      <c r="B9" s="281"/>
      <c r="C9" s="281"/>
      <c r="D9" s="281"/>
      <c r="E9" s="281"/>
      <c r="F9" s="281"/>
      <c r="G9" s="281"/>
      <c r="H9" s="281"/>
      <c r="I9" s="281"/>
      <c r="J9" s="281"/>
      <c r="K9" s="281"/>
      <c r="L9" s="281"/>
      <c r="M9" s="281"/>
      <c r="N9" s="281"/>
      <c r="O9" s="281"/>
      <c r="P9" s="281"/>
      <c r="Q9" s="281"/>
      <c r="R9" s="281"/>
      <c r="S9" s="281"/>
      <c r="T9" s="9"/>
      <c r="U9" s="9"/>
      <c r="V9" s="9"/>
      <c r="W9" s="9"/>
      <c r="X9" s="9"/>
      <c r="Y9" s="9"/>
      <c r="Z9" s="9"/>
      <c r="AA9" s="9"/>
      <c r="AB9" s="9"/>
    </row>
    <row r="10" spans="1:28" s="2" customFormat="1" ht="18.75" x14ac:dyDescent="0.2">
      <c r="A10" s="279"/>
      <c r="B10" s="279"/>
      <c r="C10" s="279"/>
      <c r="D10" s="279"/>
      <c r="E10" s="279"/>
      <c r="F10" s="279"/>
      <c r="G10" s="279"/>
      <c r="H10" s="279"/>
      <c r="I10" s="279"/>
      <c r="J10" s="279"/>
      <c r="K10" s="279"/>
      <c r="L10" s="279"/>
      <c r="M10" s="279"/>
      <c r="N10" s="279"/>
      <c r="O10" s="279"/>
      <c r="P10" s="279"/>
      <c r="Q10" s="279"/>
      <c r="R10" s="279"/>
      <c r="S10" s="279"/>
      <c r="T10" s="9"/>
      <c r="U10" s="9"/>
      <c r="V10" s="9"/>
      <c r="W10" s="9"/>
      <c r="X10" s="9"/>
      <c r="Y10" s="9"/>
      <c r="Z10" s="9"/>
      <c r="AA10" s="9"/>
      <c r="AB10" s="9"/>
    </row>
    <row r="11" spans="1:28" s="2" customFormat="1" ht="18.75" x14ac:dyDescent="0.2">
      <c r="A11" s="288" t="str">
        <f>'1. паспорт местоположение'!A12:C12</f>
        <v>O_НИОКР22</v>
      </c>
      <c r="B11" s="288"/>
      <c r="C11" s="288"/>
      <c r="D11" s="288"/>
      <c r="E11" s="288"/>
      <c r="F11" s="288"/>
      <c r="G11" s="288"/>
      <c r="H11" s="288"/>
      <c r="I11" s="288"/>
      <c r="J11" s="288"/>
      <c r="K11" s="288"/>
      <c r="L11" s="288"/>
      <c r="M11" s="288"/>
      <c r="N11" s="288"/>
      <c r="O11" s="288"/>
      <c r="P11" s="288"/>
      <c r="Q11" s="288"/>
      <c r="R11" s="288"/>
      <c r="S11" s="288"/>
      <c r="T11" s="9"/>
      <c r="U11" s="9"/>
      <c r="V11" s="9"/>
      <c r="W11" s="9"/>
      <c r="X11" s="9"/>
      <c r="Y11" s="9"/>
      <c r="Z11" s="9"/>
      <c r="AA11" s="9"/>
      <c r="AB11" s="9"/>
    </row>
    <row r="12" spans="1:28" s="2" customFormat="1" ht="18.75" x14ac:dyDescent="0.2">
      <c r="A12" s="281" t="s">
        <v>7</v>
      </c>
      <c r="B12" s="281"/>
      <c r="C12" s="281"/>
      <c r="D12" s="281"/>
      <c r="E12" s="281"/>
      <c r="F12" s="281"/>
      <c r="G12" s="281"/>
      <c r="H12" s="281"/>
      <c r="I12" s="281"/>
      <c r="J12" s="281"/>
      <c r="K12" s="281"/>
      <c r="L12" s="281"/>
      <c r="M12" s="281"/>
      <c r="N12" s="281"/>
      <c r="O12" s="281"/>
      <c r="P12" s="281"/>
      <c r="Q12" s="281"/>
      <c r="R12" s="281"/>
      <c r="S12" s="281"/>
      <c r="T12" s="9"/>
      <c r="U12" s="9"/>
      <c r="V12" s="9"/>
      <c r="W12" s="9"/>
      <c r="X12" s="9"/>
      <c r="Y12" s="9"/>
      <c r="Z12" s="9"/>
      <c r="AA12" s="9"/>
      <c r="AB12" s="9"/>
    </row>
    <row r="13" spans="1:28" s="2"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2"/>
      <c r="U13" s="12"/>
      <c r="V13" s="12"/>
      <c r="W13" s="12"/>
      <c r="X13" s="12"/>
      <c r="Y13" s="12"/>
      <c r="Z13" s="12"/>
      <c r="AA13" s="12"/>
      <c r="AB13" s="12"/>
    </row>
    <row r="14" spans="1:28" s="13" customFormat="1" ht="12" x14ac:dyDescent="0.2">
      <c r="A14" s="288" t="str">
        <f>'1. паспорт местоположение'!A15:C15</f>
        <v>НИОКР на тему "Исследование влияния особенностей современных МП РЗА, цифровых измерительных трансформаторов и современного коммутационного оборудования на устойчивость функционирования максимальных токовых защит"</v>
      </c>
      <c r="B14" s="288"/>
      <c r="C14" s="288"/>
      <c r="D14" s="288"/>
      <c r="E14" s="288"/>
      <c r="F14" s="288"/>
      <c r="G14" s="288"/>
      <c r="H14" s="288"/>
      <c r="I14" s="288"/>
      <c r="J14" s="288"/>
      <c r="K14" s="288"/>
      <c r="L14" s="288"/>
      <c r="M14" s="288"/>
      <c r="N14" s="288"/>
      <c r="O14" s="288"/>
      <c r="P14" s="288"/>
      <c r="Q14" s="288"/>
      <c r="R14" s="288"/>
      <c r="S14" s="288"/>
      <c r="T14" s="10"/>
      <c r="U14" s="10"/>
      <c r="V14" s="10"/>
      <c r="W14" s="10"/>
      <c r="X14" s="10"/>
      <c r="Y14" s="10"/>
      <c r="Z14" s="10"/>
      <c r="AA14" s="10"/>
      <c r="AB14" s="10"/>
    </row>
    <row r="15" spans="1:28" s="13" customFormat="1" ht="15" customHeight="1" x14ac:dyDescent="0.2">
      <c r="A15" s="281" t="s">
        <v>9</v>
      </c>
      <c r="B15" s="281"/>
      <c r="C15" s="281"/>
      <c r="D15" s="281"/>
      <c r="E15" s="281"/>
      <c r="F15" s="281"/>
      <c r="G15" s="281"/>
      <c r="H15" s="281"/>
      <c r="I15" s="281"/>
      <c r="J15" s="281"/>
      <c r="K15" s="281"/>
      <c r="L15" s="281"/>
      <c r="M15" s="281"/>
      <c r="N15" s="281"/>
      <c r="O15" s="281"/>
      <c r="P15" s="281"/>
      <c r="Q15" s="281"/>
      <c r="R15" s="281"/>
      <c r="S15" s="281"/>
      <c r="T15" s="11"/>
      <c r="U15" s="11"/>
      <c r="V15" s="11"/>
      <c r="W15" s="11"/>
      <c r="X15" s="11"/>
      <c r="Y15" s="11"/>
      <c r="Z15" s="11"/>
      <c r="AA15" s="11"/>
      <c r="AB15" s="11"/>
    </row>
    <row r="16" spans="1:28" s="13" customFormat="1" ht="15" customHeight="1" x14ac:dyDescent="0.2">
      <c r="A16" s="289"/>
      <c r="B16" s="289"/>
      <c r="C16" s="289"/>
      <c r="D16" s="289"/>
      <c r="E16" s="289"/>
      <c r="F16" s="289"/>
      <c r="G16" s="289"/>
      <c r="H16" s="289"/>
      <c r="I16" s="289"/>
      <c r="J16" s="289"/>
      <c r="K16" s="289"/>
      <c r="L16" s="289"/>
      <c r="M16" s="289"/>
      <c r="N16" s="289"/>
      <c r="O16" s="289"/>
      <c r="P16" s="289"/>
      <c r="Q16" s="289"/>
      <c r="R16" s="289"/>
      <c r="S16" s="289"/>
      <c r="T16" s="12"/>
      <c r="U16" s="12"/>
      <c r="V16" s="12"/>
      <c r="W16" s="12"/>
      <c r="X16" s="12"/>
      <c r="Y16" s="12"/>
    </row>
    <row r="17" spans="1:28" s="13" customFormat="1" ht="45.75" customHeight="1" x14ac:dyDescent="0.2">
      <c r="A17" s="287" t="s">
        <v>72</v>
      </c>
      <c r="B17" s="287"/>
      <c r="C17" s="287"/>
      <c r="D17" s="287"/>
      <c r="E17" s="287"/>
      <c r="F17" s="287"/>
      <c r="G17" s="287"/>
      <c r="H17" s="287"/>
      <c r="I17" s="287"/>
      <c r="J17" s="287"/>
      <c r="K17" s="287"/>
      <c r="L17" s="287"/>
      <c r="M17" s="287"/>
      <c r="N17" s="287"/>
      <c r="O17" s="287"/>
      <c r="P17" s="287"/>
      <c r="Q17" s="287"/>
      <c r="R17" s="287"/>
      <c r="S17" s="287"/>
      <c r="T17" s="14"/>
      <c r="U17" s="14"/>
      <c r="V17" s="14"/>
      <c r="W17" s="14"/>
      <c r="X17" s="14"/>
      <c r="Y17" s="14"/>
      <c r="Z17" s="14"/>
      <c r="AA17" s="14"/>
      <c r="AB17" s="14"/>
    </row>
    <row r="18" spans="1:28" s="1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12"/>
      <c r="U18" s="12"/>
      <c r="V18" s="12"/>
      <c r="W18" s="12"/>
      <c r="X18" s="12"/>
      <c r="Y18" s="12"/>
    </row>
    <row r="19" spans="1:28" s="13" customFormat="1" ht="54" customHeight="1" x14ac:dyDescent="0.2">
      <c r="A19" s="291" t="s">
        <v>11</v>
      </c>
      <c r="B19" s="291" t="s">
        <v>73</v>
      </c>
      <c r="C19" s="292" t="s">
        <v>74</v>
      </c>
      <c r="D19" s="291" t="s">
        <v>75</v>
      </c>
      <c r="E19" s="291" t="s">
        <v>76</v>
      </c>
      <c r="F19" s="291" t="s">
        <v>77</v>
      </c>
      <c r="G19" s="291" t="s">
        <v>78</v>
      </c>
      <c r="H19" s="291" t="s">
        <v>79</v>
      </c>
      <c r="I19" s="291" t="s">
        <v>80</v>
      </c>
      <c r="J19" s="291" t="s">
        <v>81</v>
      </c>
      <c r="K19" s="291" t="s">
        <v>82</v>
      </c>
      <c r="L19" s="291" t="s">
        <v>83</v>
      </c>
      <c r="M19" s="291" t="s">
        <v>84</v>
      </c>
      <c r="N19" s="291" t="s">
        <v>85</v>
      </c>
      <c r="O19" s="291" t="s">
        <v>86</v>
      </c>
      <c r="P19" s="291" t="s">
        <v>87</v>
      </c>
      <c r="Q19" s="291" t="s">
        <v>88</v>
      </c>
      <c r="R19" s="291"/>
      <c r="S19" s="294" t="s">
        <v>89</v>
      </c>
      <c r="T19" s="12"/>
      <c r="U19" s="12"/>
      <c r="V19" s="12"/>
      <c r="W19" s="12"/>
      <c r="X19" s="12"/>
      <c r="Y19" s="12"/>
    </row>
    <row r="20" spans="1:28" s="13" customFormat="1" ht="180.75" customHeight="1" x14ac:dyDescent="0.2">
      <c r="A20" s="291"/>
      <c r="B20" s="291"/>
      <c r="C20" s="293"/>
      <c r="D20" s="291"/>
      <c r="E20" s="291"/>
      <c r="F20" s="291"/>
      <c r="G20" s="291"/>
      <c r="H20" s="291"/>
      <c r="I20" s="291"/>
      <c r="J20" s="291"/>
      <c r="K20" s="291"/>
      <c r="L20" s="291"/>
      <c r="M20" s="291"/>
      <c r="N20" s="291"/>
      <c r="O20" s="291"/>
      <c r="P20" s="291"/>
      <c r="Q20" s="29" t="s">
        <v>90</v>
      </c>
      <c r="R20" s="30" t="s">
        <v>91</v>
      </c>
      <c r="S20" s="294"/>
      <c r="T20" s="12"/>
      <c r="U20" s="12"/>
      <c r="V20" s="12"/>
      <c r="W20" s="12"/>
      <c r="X20" s="12"/>
      <c r="Y20" s="12"/>
    </row>
    <row r="21" spans="1:28" s="13" customFormat="1" ht="18.75" x14ac:dyDescent="0.2">
      <c r="A21" s="29">
        <v>1</v>
      </c>
      <c r="B21" s="31">
        <v>2</v>
      </c>
      <c r="C21" s="29">
        <v>3</v>
      </c>
      <c r="D21" s="31">
        <v>4</v>
      </c>
      <c r="E21" s="29">
        <v>5</v>
      </c>
      <c r="F21" s="31">
        <v>6</v>
      </c>
      <c r="G21" s="29">
        <v>7</v>
      </c>
      <c r="H21" s="31">
        <v>8</v>
      </c>
      <c r="I21" s="29">
        <v>9</v>
      </c>
      <c r="J21" s="31">
        <v>10</v>
      </c>
      <c r="K21" s="29">
        <v>11</v>
      </c>
      <c r="L21" s="31">
        <v>12</v>
      </c>
      <c r="M21" s="29">
        <v>13</v>
      </c>
      <c r="N21" s="31">
        <v>14</v>
      </c>
      <c r="O21" s="29">
        <v>15</v>
      </c>
      <c r="P21" s="31">
        <v>16</v>
      </c>
      <c r="Q21" s="29">
        <v>17</v>
      </c>
      <c r="R21" s="31">
        <v>18</v>
      </c>
      <c r="S21" s="29">
        <v>19</v>
      </c>
      <c r="T21" s="12"/>
      <c r="U21" s="12"/>
      <c r="V21" s="12"/>
      <c r="W21" s="12"/>
      <c r="X21" s="12"/>
      <c r="Y21" s="12"/>
    </row>
    <row r="22" spans="1:28" s="13" customFormat="1" ht="18.75" x14ac:dyDescent="0.2">
      <c r="A22" s="32" t="s">
        <v>92</v>
      </c>
      <c r="B22" s="32" t="s">
        <v>92</v>
      </c>
      <c r="C22" s="32" t="s">
        <v>92</v>
      </c>
      <c r="D22" s="32" t="s">
        <v>92</v>
      </c>
      <c r="E22" s="32" t="s">
        <v>92</v>
      </c>
      <c r="F22" s="32" t="s">
        <v>92</v>
      </c>
      <c r="G22" s="32" t="s">
        <v>92</v>
      </c>
      <c r="H22" s="32" t="s">
        <v>92</v>
      </c>
      <c r="I22" s="32" t="s">
        <v>92</v>
      </c>
      <c r="J22" s="32" t="s">
        <v>92</v>
      </c>
      <c r="K22" s="32" t="s">
        <v>92</v>
      </c>
      <c r="L22" s="32" t="s">
        <v>92</v>
      </c>
      <c r="M22" s="32" t="s">
        <v>92</v>
      </c>
      <c r="N22" s="32" t="s">
        <v>92</v>
      </c>
      <c r="O22" s="32" t="s">
        <v>92</v>
      </c>
      <c r="P22" s="32" t="s">
        <v>92</v>
      </c>
      <c r="Q22" s="32" t="s">
        <v>92</v>
      </c>
      <c r="R22" s="33" t="s">
        <v>92</v>
      </c>
      <c r="S22" s="33" t="s">
        <v>92</v>
      </c>
      <c r="T22" s="12"/>
      <c r="U22" s="12"/>
      <c r="V22" s="12"/>
      <c r="W22" s="12"/>
    </row>
    <row r="23" spans="1:28" ht="20.25" customHeight="1" x14ac:dyDescent="0.25">
      <c r="A23" s="34"/>
      <c r="B23" s="31" t="s">
        <v>93</v>
      </c>
      <c r="C23" s="31"/>
      <c r="D23" s="31"/>
      <c r="E23" s="34" t="s">
        <v>92</v>
      </c>
      <c r="F23" s="34" t="s">
        <v>92</v>
      </c>
      <c r="G23" s="34" t="s">
        <v>92</v>
      </c>
      <c r="H23" s="34"/>
      <c r="I23" s="34"/>
      <c r="J23" s="34"/>
      <c r="K23" s="34"/>
      <c r="L23" s="34"/>
      <c r="M23" s="34"/>
      <c r="N23" s="34"/>
      <c r="O23" s="34"/>
      <c r="P23" s="34"/>
      <c r="Q23" s="35"/>
      <c r="R23" s="36"/>
      <c r="S23" s="36"/>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3" zoomScale="80" workbookViewId="0">
      <selection activeCell="O27" sqref="O27"/>
    </sheetView>
  </sheetViews>
  <sheetFormatPr defaultColWidth="10.7109375" defaultRowHeight="15.75" x14ac:dyDescent="0.25"/>
  <cols>
    <col min="1" max="1" width="9.5703125" style="37" customWidth="1"/>
    <col min="2" max="2" width="8.7109375" style="37" customWidth="1"/>
    <col min="3" max="3" width="12.7109375" style="37" customWidth="1"/>
    <col min="4" max="4" width="16.140625" style="37" customWidth="1"/>
    <col min="5" max="5" width="11.140625" style="37" customWidth="1"/>
    <col min="6" max="6" width="11" style="37" customWidth="1"/>
    <col min="7" max="8" width="8.7109375" style="37" customWidth="1"/>
    <col min="9" max="9" width="7.285156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493" width="10.7109375" style="37"/>
    <col min="494" max="498" width="15.7109375" style="37" customWidth="1"/>
    <col min="499" max="502" width="12.7109375" style="37" customWidth="1"/>
    <col min="503" max="506" width="15.7109375" style="37" customWidth="1"/>
    <col min="507" max="507" width="22.85546875" style="37" customWidth="1"/>
    <col min="508" max="508" width="20.7109375" style="37" customWidth="1"/>
    <col min="509" max="509" width="16.7109375" style="37" customWidth="1"/>
    <col min="510" max="749" width="10.7109375" style="37"/>
    <col min="750" max="754" width="15.7109375" style="37" customWidth="1"/>
    <col min="755" max="758" width="12.7109375" style="37" customWidth="1"/>
    <col min="759" max="762" width="15.7109375" style="37" customWidth="1"/>
    <col min="763" max="763" width="22.85546875" style="37" customWidth="1"/>
    <col min="764" max="764" width="20.7109375" style="37" customWidth="1"/>
    <col min="765" max="765" width="16.7109375" style="37" customWidth="1"/>
    <col min="766" max="1005" width="10.7109375" style="37"/>
    <col min="1006" max="1010" width="15.7109375" style="37" customWidth="1"/>
    <col min="1011" max="1014" width="12.7109375" style="37" customWidth="1"/>
    <col min="1015" max="1018" width="15.7109375" style="37" customWidth="1"/>
    <col min="1019" max="1019" width="22.85546875" style="37" customWidth="1"/>
    <col min="1020" max="1020" width="20.7109375" style="37" customWidth="1"/>
    <col min="1021" max="1021" width="16.7109375" style="37" customWidth="1"/>
    <col min="1022" max="1261" width="10.7109375" style="37"/>
    <col min="1262" max="1266" width="15.7109375" style="37" customWidth="1"/>
    <col min="1267" max="1270" width="12.7109375" style="37" customWidth="1"/>
    <col min="1271" max="1274" width="15.7109375" style="37" customWidth="1"/>
    <col min="1275" max="1275" width="22.85546875" style="37" customWidth="1"/>
    <col min="1276" max="1276" width="20.7109375" style="37" customWidth="1"/>
    <col min="1277" max="1277" width="16.7109375" style="37" customWidth="1"/>
    <col min="1278" max="1517" width="10.7109375" style="37"/>
    <col min="1518" max="1522" width="15.7109375" style="37" customWidth="1"/>
    <col min="1523" max="1526" width="12.7109375" style="37" customWidth="1"/>
    <col min="1527" max="1530" width="15.7109375" style="37" customWidth="1"/>
    <col min="1531" max="1531" width="22.85546875" style="37" customWidth="1"/>
    <col min="1532" max="1532" width="20.7109375" style="37" customWidth="1"/>
    <col min="1533" max="1533" width="16.7109375" style="37" customWidth="1"/>
    <col min="1534" max="1773" width="10.7109375" style="37"/>
    <col min="1774" max="1778" width="15.7109375" style="37" customWidth="1"/>
    <col min="1779" max="1782" width="12.7109375" style="37" customWidth="1"/>
    <col min="1783" max="1786" width="15.7109375" style="37" customWidth="1"/>
    <col min="1787" max="1787" width="22.85546875" style="37" customWidth="1"/>
    <col min="1788" max="1788" width="20.7109375" style="37" customWidth="1"/>
    <col min="1789" max="1789" width="16.7109375" style="37" customWidth="1"/>
    <col min="1790" max="2029" width="10.7109375" style="37"/>
    <col min="2030" max="2034" width="15.7109375" style="37" customWidth="1"/>
    <col min="2035" max="2038" width="12.7109375" style="37" customWidth="1"/>
    <col min="2039" max="2042" width="15.7109375" style="37" customWidth="1"/>
    <col min="2043" max="2043" width="22.85546875" style="37" customWidth="1"/>
    <col min="2044" max="2044" width="20.7109375" style="37" customWidth="1"/>
    <col min="2045" max="2045" width="16.7109375" style="37" customWidth="1"/>
    <col min="2046" max="2285" width="10.7109375" style="37"/>
    <col min="2286" max="2290" width="15.7109375" style="37" customWidth="1"/>
    <col min="2291" max="2294" width="12.7109375" style="37" customWidth="1"/>
    <col min="2295" max="2298" width="15.7109375" style="37" customWidth="1"/>
    <col min="2299" max="2299" width="22.85546875" style="37" customWidth="1"/>
    <col min="2300" max="2300" width="20.7109375" style="37" customWidth="1"/>
    <col min="2301" max="2301" width="16.7109375" style="37" customWidth="1"/>
    <col min="2302" max="2541" width="10.7109375" style="37"/>
    <col min="2542" max="2546" width="15.7109375" style="37" customWidth="1"/>
    <col min="2547" max="2550" width="12.7109375" style="37" customWidth="1"/>
    <col min="2551" max="2554" width="15.7109375" style="37" customWidth="1"/>
    <col min="2555" max="2555" width="22.85546875" style="37" customWidth="1"/>
    <col min="2556" max="2556" width="20.7109375" style="37" customWidth="1"/>
    <col min="2557" max="2557" width="16.7109375" style="37" customWidth="1"/>
    <col min="2558" max="2797" width="10.7109375" style="37"/>
    <col min="2798" max="2802" width="15.7109375" style="37" customWidth="1"/>
    <col min="2803" max="2806" width="12.7109375" style="37" customWidth="1"/>
    <col min="2807" max="2810" width="15.7109375" style="37" customWidth="1"/>
    <col min="2811" max="2811" width="22.85546875" style="37" customWidth="1"/>
    <col min="2812" max="2812" width="20.7109375" style="37" customWidth="1"/>
    <col min="2813" max="2813" width="16.7109375" style="37" customWidth="1"/>
    <col min="2814" max="3053" width="10.7109375" style="37"/>
    <col min="3054" max="3058" width="15.7109375" style="37" customWidth="1"/>
    <col min="3059" max="3062" width="12.7109375" style="37" customWidth="1"/>
    <col min="3063" max="3066" width="15.7109375" style="37" customWidth="1"/>
    <col min="3067" max="3067" width="22.85546875" style="37" customWidth="1"/>
    <col min="3068" max="3068" width="20.7109375" style="37" customWidth="1"/>
    <col min="3069" max="3069" width="16.7109375" style="37" customWidth="1"/>
    <col min="3070" max="3309" width="10.7109375" style="37"/>
    <col min="3310" max="3314" width="15.7109375" style="37" customWidth="1"/>
    <col min="3315" max="3318" width="12.7109375" style="37" customWidth="1"/>
    <col min="3319" max="3322" width="15.7109375" style="37" customWidth="1"/>
    <col min="3323" max="3323" width="22.85546875" style="37" customWidth="1"/>
    <col min="3324" max="3324" width="20.7109375" style="37" customWidth="1"/>
    <col min="3325" max="3325" width="16.7109375" style="37" customWidth="1"/>
    <col min="3326" max="3565" width="10.7109375" style="37"/>
    <col min="3566" max="3570" width="15.7109375" style="37" customWidth="1"/>
    <col min="3571" max="3574" width="12.7109375" style="37" customWidth="1"/>
    <col min="3575" max="3578" width="15.7109375" style="37" customWidth="1"/>
    <col min="3579" max="3579" width="22.85546875" style="37" customWidth="1"/>
    <col min="3580" max="3580" width="20.7109375" style="37" customWidth="1"/>
    <col min="3581" max="3581" width="16.7109375" style="37" customWidth="1"/>
    <col min="3582" max="3821" width="10.7109375" style="37"/>
    <col min="3822" max="3826" width="15.7109375" style="37" customWidth="1"/>
    <col min="3827" max="3830" width="12.7109375" style="37" customWidth="1"/>
    <col min="3831" max="3834" width="15.7109375" style="37" customWidth="1"/>
    <col min="3835" max="3835" width="22.85546875" style="37" customWidth="1"/>
    <col min="3836" max="3836" width="20.7109375" style="37" customWidth="1"/>
    <col min="3837" max="3837" width="16.7109375" style="37" customWidth="1"/>
    <col min="3838" max="4077" width="10.7109375" style="37"/>
    <col min="4078" max="4082" width="15.7109375" style="37" customWidth="1"/>
    <col min="4083" max="4086" width="12.7109375" style="37" customWidth="1"/>
    <col min="4087" max="4090" width="15.7109375" style="37" customWidth="1"/>
    <col min="4091" max="4091" width="22.85546875" style="37" customWidth="1"/>
    <col min="4092" max="4092" width="20.7109375" style="37" customWidth="1"/>
    <col min="4093" max="4093" width="16.7109375" style="37" customWidth="1"/>
    <col min="4094" max="4333" width="10.7109375" style="37"/>
    <col min="4334" max="4338" width="15.7109375" style="37" customWidth="1"/>
    <col min="4339" max="4342" width="12.7109375" style="37" customWidth="1"/>
    <col min="4343" max="4346" width="15.7109375" style="37" customWidth="1"/>
    <col min="4347" max="4347" width="22.85546875" style="37" customWidth="1"/>
    <col min="4348" max="4348" width="20.7109375" style="37" customWidth="1"/>
    <col min="4349" max="4349" width="16.7109375" style="37" customWidth="1"/>
    <col min="4350" max="4589" width="10.7109375" style="37"/>
    <col min="4590" max="4594" width="15.7109375" style="37" customWidth="1"/>
    <col min="4595" max="4598" width="12.7109375" style="37" customWidth="1"/>
    <col min="4599" max="4602" width="15.7109375" style="37" customWidth="1"/>
    <col min="4603" max="4603" width="22.85546875" style="37" customWidth="1"/>
    <col min="4604" max="4604" width="20.7109375" style="37" customWidth="1"/>
    <col min="4605" max="4605" width="16.7109375" style="37" customWidth="1"/>
    <col min="4606" max="4845" width="10.7109375" style="37"/>
    <col min="4846" max="4850" width="15.7109375" style="37" customWidth="1"/>
    <col min="4851" max="4854" width="12.7109375" style="37" customWidth="1"/>
    <col min="4855" max="4858" width="15.7109375" style="37" customWidth="1"/>
    <col min="4859" max="4859" width="22.85546875" style="37" customWidth="1"/>
    <col min="4860" max="4860" width="20.7109375" style="37" customWidth="1"/>
    <col min="4861" max="4861" width="16.7109375" style="37" customWidth="1"/>
    <col min="4862" max="5101" width="10.7109375" style="37"/>
    <col min="5102" max="5106" width="15.7109375" style="37" customWidth="1"/>
    <col min="5107" max="5110" width="12.7109375" style="37" customWidth="1"/>
    <col min="5111" max="5114" width="15.7109375" style="37" customWidth="1"/>
    <col min="5115" max="5115" width="22.85546875" style="37" customWidth="1"/>
    <col min="5116" max="5116" width="20.7109375" style="37" customWidth="1"/>
    <col min="5117" max="5117" width="16.7109375" style="37" customWidth="1"/>
    <col min="5118" max="5357" width="10.7109375" style="37"/>
    <col min="5358" max="5362" width="15.7109375" style="37" customWidth="1"/>
    <col min="5363" max="5366" width="12.7109375" style="37" customWidth="1"/>
    <col min="5367" max="5370" width="15.7109375" style="37" customWidth="1"/>
    <col min="5371" max="5371" width="22.85546875" style="37" customWidth="1"/>
    <col min="5372" max="5372" width="20.7109375" style="37" customWidth="1"/>
    <col min="5373" max="5373" width="16.7109375" style="37" customWidth="1"/>
    <col min="5374" max="5613" width="10.7109375" style="37"/>
    <col min="5614" max="5618" width="15.7109375" style="37" customWidth="1"/>
    <col min="5619" max="5622" width="12.7109375" style="37" customWidth="1"/>
    <col min="5623" max="5626" width="15.7109375" style="37" customWidth="1"/>
    <col min="5627" max="5627" width="22.85546875" style="37" customWidth="1"/>
    <col min="5628" max="5628" width="20.7109375" style="37" customWidth="1"/>
    <col min="5629" max="5629" width="16.7109375" style="37" customWidth="1"/>
    <col min="5630" max="5869" width="10.7109375" style="37"/>
    <col min="5870" max="5874" width="15.7109375" style="37" customWidth="1"/>
    <col min="5875" max="5878" width="12.7109375" style="37" customWidth="1"/>
    <col min="5879" max="5882" width="15.7109375" style="37" customWidth="1"/>
    <col min="5883" max="5883" width="22.85546875" style="37" customWidth="1"/>
    <col min="5884" max="5884" width="20.7109375" style="37" customWidth="1"/>
    <col min="5885" max="5885" width="16.7109375" style="37" customWidth="1"/>
    <col min="5886" max="6125" width="10.7109375" style="37"/>
    <col min="6126" max="6130" width="15.7109375" style="37" customWidth="1"/>
    <col min="6131" max="6134" width="12.7109375" style="37" customWidth="1"/>
    <col min="6135" max="6138" width="15.7109375" style="37" customWidth="1"/>
    <col min="6139" max="6139" width="22.85546875" style="37" customWidth="1"/>
    <col min="6140" max="6140" width="20.7109375" style="37" customWidth="1"/>
    <col min="6141" max="6141" width="16.7109375" style="37" customWidth="1"/>
    <col min="6142" max="6381" width="10.7109375" style="37"/>
    <col min="6382" max="6386" width="15.7109375" style="37" customWidth="1"/>
    <col min="6387" max="6390" width="12.7109375" style="37" customWidth="1"/>
    <col min="6391" max="6394" width="15.7109375" style="37" customWidth="1"/>
    <col min="6395" max="6395" width="22.85546875" style="37" customWidth="1"/>
    <col min="6396" max="6396" width="20.7109375" style="37" customWidth="1"/>
    <col min="6397" max="6397" width="16.7109375" style="37" customWidth="1"/>
    <col min="6398" max="6637" width="10.7109375" style="37"/>
    <col min="6638" max="6642" width="15.7109375" style="37" customWidth="1"/>
    <col min="6643" max="6646" width="12.7109375" style="37" customWidth="1"/>
    <col min="6647" max="6650" width="15.7109375" style="37" customWidth="1"/>
    <col min="6651" max="6651" width="22.85546875" style="37" customWidth="1"/>
    <col min="6652" max="6652" width="20.7109375" style="37" customWidth="1"/>
    <col min="6653" max="6653" width="16.7109375" style="37" customWidth="1"/>
    <col min="6654" max="6893" width="10.7109375" style="37"/>
    <col min="6894" max="6898" width="15.7109375" style="37" customWidth="1"/>
    <col min="6899" max="6902" width="12.7109375" style="37" customWidth="1"/>
    <col min="6903" max="6906" width="15.7109375" style="37" customWidth="1"/>
    <col min="6907" max="6907" width="22.85546875" style="37" customWidth="1"/>
    <col min="6908" max="6908" width="20.7109375" style="37" customWidth="1"/>
    <col min="6909" max="6909" width="16.7109375" style="37" customWidth="1"/>
    <col min="6910" max="7149" width="10.7109375" style="37"/>
    <col min="7150" max="7154" width="15.7109375" style="37" customWidth="1"/>
    <col min="7155" max="7158" width="12.7109375" style="37" customWidth="1"/>
    <col min="7159" max="7162" width="15.7109375" style="37" customWidth="1"/>
    <col min="7163" max="7163" width="22.85546875" style="37" customWidth="1"/>
    <col min="7164" max="7164" width="20.7109375" style="37" customWidth="1"/>
    <col min="7165" max="7165" width="16.7109375" style="37" customWidth="1"/>
    <col min="7166" max="7405" width="10.7109375" style="37"/>
    <col min="7406" max="7410" width="15.7109375" style="37" customWidth="1"/>
    <col min="7411" max="7414" width="12.7109375" style="37" customWidth="1"/>
    <col min="7415" max="7418" width="15.7109375" style="37" customWidth="1"/>
    <col min="7419" max="7419" width="22.85546875" style="37" customWidth="1"/>
    <col min="7420" max="7420" width="20.7109375" style="37" customWidth="1"/>
    <col min="7421" max="7421" width="16.7109375" style="37" customWidth="1"/>
    <col min="7422" max="7661" width="10.7109375" style="37"/>
    <col min="7662" max="7666" width="15.7109375" style="37" customWidth="1"/>
    <col min="7667" max="7670" width="12.7109375" style="37" customWidth="1"/>
    <col min="7671" max="7674" width="15.7109375" style="37" customWidth="1"/>
    <col min="7675" max="7675" width="22.85546875" style="37" customWidth="1"/>
    <col min="7676" max="7676" width="20.7109375" style="37" customWidth="1"/>
    <col min="7677" max="7677" width="16.7109375" style="37" customWidth="1"/>
    <col min="7678" max="7917" width="10.7109375" style="37"/>
    <col min="7918" max="7922" width="15.7109375" style="37" customWidth="1"/>
    <col min="7923" max="7926" width="12.7109375" style="37" customWidth="1"/>
    <col min="7927" max="7930" width="15.7109375" style="37" customWidth="1"/>
    <col min="7931" max="7931" width="22.85546875" style="37" customWidth="1"/>
    <col min="7932" max="7932" width="20.7109375" style="37" customWidth="1"/>
    <col min="7933" max="7933" width="16.7109375" style="37" customWidth="1"/>
    <col min="7934" max="8173" width="10.7109375" style="37"/>
    <col min="8174" max="8178" width="15.7109375" style="37" customWidth="1"/>
    <col min="8179" max="8182" width="12.7109375" style="37" customWidth="1"/>
    <col min="8183" max="8186" width="15.7109375" style="37" customWidth="1"/>
    <col min="8187" max="8187" width="22.85546875" style="37" customWidth="1"/>
    <col min="8188" max="8188" width="20.7109375" style="37" customWidth="1"/>
    <col min="8189" max="8189" width="16.7109375" style="37" customWidth="1"/>
    <col min="8190" max="8429" width="10.7109375" style="37"/>
    <col min="8430" max="8434" width="15.7109375" style="37" customWidth="1"/>
    <col min="8435" max="8438" width="12.7109375" style="37" customWidth="1"/>
    <col min="8439" max="8442" width="15.7109375" style="37" customWidth="1"/>
    <col min="8443" max="8443" width="22.85546875" style="37" customWidth="1"/>
    <col min="8444" max="8444" width="20.7109375" style="37" customWidth="1"/>
    <col min="8445" max="8445" width="16.7109375" style="37" customWidth="1"/>
    <col min="8446" max="8685" width="10.7109375" style="37"/>
    <col min="8686" max="8690" width="15.7109375" style="37" customWidth="1"/>
    <col min="8691" max="8694" width="12.7109375" style="37" customWidth="1"/>
    <col min="8695" max="8698" width="15.7109375" style="37" customWidth="1"/>
    <col min="8699" max="8699" width="22.85546875" style="37" customWidth="1"/>
    <col min="8700" max="8700" width="20.7109375" style="37" customWidth="1"/>
    <col min="8701" max="8701" width="16.7109375" style="37" customWidth="1"/>
    <col min="8702" max="8941" width="10.7109375" style="37"/>
    <col min="8942" max="8946" width="15.7109375" style="37" customWidth="1"/>
    <col min="8947" max="8950" width="12.7109375" style="37" customWidth="1"/>
    <col min="8951" max="8954" width="15.7109375" style="37" customWidth="1"/>
    <col min="8955" max="8955" width="22.85546875" style="37" customWidth="1"/>
    <col min="8956" max="8956" width="20.7109375" style="37" customWidth="1"/>
    <col min="8957" max="8957" width="16.7109375" style="37" customWidth="1"/>
    <col min="8958" max="9197" width="10.7109375" style="37"/>
    <col min="9198" max="9202" width="15.7109375" style="37" customWidth="1"/>
    <col min="9203" max="9206" width="12.7109375" style="37" customWidth="1"/>
    <col min="9207" max="9210" width="15.7109375" style="37" customWidth="1"/>
    <col min="9211" max="9211" width="22.85546875" style="37" customWidth="1"/>
    <col min="9212" max="9212" width="20.7109375" style="37" customWidth="1"/>
    <col min="9213" max="9213" width="16.7109375" style="37" customWidth="1"/>
    <col min="9214" max="9453" width="10.7109375" style="37"/>
    <col min="9454" max="9458" width="15.7109375" style="37" customWidth="1"/>
    <col min="9459" max="9462" width="12.7109375" style="37" customWidth="1"/>
    <col min="9463" max="9466" width="15.7109375" style="37" customWidth="1"/>
    <col min="9467" max="9467" width="22.85546875" style="37" customWidth="1"/>
    <col min="9468" max="9468" width="20.7109375" style="37" customWidth="1"/>
    <col min="9469" max="9469" width="16.7109375" style="37" customWidth="1"/>
    <col min="9470" max="9709" width="10.7109375" style="37"/>
    <col min="9710" max="9714" width="15.7109375" style="37" customWidth="1"/>
    <col min="9715" max="9718" width="12.7109375" style="37" customWidth="1"/>
    <col min="9719" max="9722" width="15.7109375" style="37" customWidth="1"/>
    <col min="9723" max="9723" width="22.85546875" style="37" customWidth="1"/>
    <col min="9724" max="9724" width="20.7109375" style="37" customWidth="1"/>
    <col min="9725" max="9725" width="16.7109375" style="37" customWidth="1"/>
    <col min="9726" max="9965" width="10.7109375" style="37"/>
    <col min="9966" max="9970" width="15.7109375" style="37" customWidth="1"/>
    <col min="9971" max="9974" width="12.7109375" style="37" customWidth="1"/>
    <col min="9975" max="9978" width="15.7109375" style="37" customWidth="1"/>
    <col min="9979" max="9979" width="22.85546875" style="37" customWidth="1"/>
    <col min="9980" max="9980" width="20.7109375" style="37" customWidth="1"/>
    <col min="9981" max="9981" width="16.7109375" style="37" customWidth="1"/>
    <col min="9982" max="10221" width="10.7109375" style="37"/>
    <col min="10222" max="10226" width="15.7109375" style="37" customWidth="1"/>
    <col min="10227" max="10230" width="12.7109375" style="37" customWidth="1"/>
    <col min="10231" max="10234" width="15.7109375" style="37" customWidth="1"/>
    <col min="10235" max="10235" width="22.85546875" style="37" customWidth="1"/>
    <col min="10236" max="10236" width="20.7109375" style="37" customWidth="1"/>
    <col min="10237" max="10237" width="16.7109375" style="37" customWidth="1"/>
    <col min="10238" max="10477" width="10.7109375" style="37"/>
    <col min="10478" max="10482" width="15.7109375" style="37" customWidth="1"/>
    <col min="10483" max="10486" width="12.7109375" style="37" customWidth="1"/>
    <col min="10487" max="10490" width="15.7109375" style="37" customWidth="1"/>
    <col min="10491" max="10491" width="22.85546875" style="37" customWidth="1"/>
    <col min="10492" max="10492" width="20.7109375" style="37" customWidth="1"/>
    <col min="10493" max="10493" width="16.7109375" style="37" customWidth="1"/>
    <col min="10494" max="10733" width="10.7109375" style="37"/>
    <col min="10734" max="10738" width="15.7109375" style="37" customWidth="1"/>
    <col min="10739" max="10742" width="12.7109375" style="37" customWidth="1"/>
    <col min="10743" max="10746" width="15.7109375" style="37" customWidth="1"/>
    <col min="10747" max="10747" width="22.85546875" style="37" customWidth="1"/>
    <col min="10748" max="10748" width="20.7109375" style="37" customWidth="1"/>
    <col min="10749" max="10749" width="16.7109375" style="37" customWidth="1"/>
    <col min="10750" max="10989" width="10.7109375" style="37"/>
    <col min="10990" max="10994" width="15.7109375" style="37" customWidth="1"/>
    <col min="10995" max="10998" width="12.7109375" style="37" customWidth="1"/>
    <col min="10999" max="11002" width="15.7109375" style="37" customWidth="1"/>
    <col min="11003" max="11003" width="22.85546875" style="37" customWidth="1"/>
    <col min="11004" max="11004" width="20.7109375" style="37" customWidth="1"/>
    <col min="11005" max="11005" width="16.7109375" style="37" customWidth="1"/>
    <col min="11006" max="11245" width="10.7109375" style="37"/>
    <col min="11246" max="11250" width="15.7109375" style="37" customWidth="1"/>
    <col min="11251" max="11254" width="12.7109375" style="37" customWidth="1"/>
    <col min="11255" max="11258" width="15.7109375" style="37" customWidth="1"/>
    <col min="11259" max="11259" width="22.85546875" style="37" customWidth="1"/>
    <col min="11260" max="11260" width="20.7109375" style="37" customWidth="1"/>
    <col min="11261" max="11261" width="16.7109375" style="37" customWidth="1"/>
    <col min="11262" max="11501" width="10.7109375" style="37"/>
    <col min="11502" max="11506" width="15.7109375" style="37" customWidth="1"/>
    <col min="11507" max="11510" width="12.7109375" style="37" customWidth="1"/>
    <col min="11511" max="11514" width="15.7109375" style="37" customWidth="1"/>
    <col min="11515" max="11515" width="22.85546875" style="37" customWidth="1"/>
    <col min="11516" max="11516" width="20.7109375" style="37" customWidth="1"/>
    <col min="11517" max="11517" width="16.7109375" style="37" customWidth="1"/>
    <col min="11518" max="11757" width="10.7109375" style="37"/>
    <col min="11758" max="11762" width="15.7109375" style="37" customWidth="1"/>
    <col min="11763" max="11766" width="12.7109375" style="37" customWidth="1"/>
    <col min="11767" max="11770" width="15.7109375" style="37" customWidth="1"/>
    <col min="11771" max="11771" width="22.85546875" style="37" customWidth="1"/>
    <col min="11772" max="11772" width="20.7109375" style="37" customWidth="1"/>
    <col min="11773" max="11773" width="16.7109375" style="37" customWidth="1"/>
    <col min="11774" max="12013" width="10.7109375" style="37"/>
    <col min="12014" max="12018" width="15.7109375" style="37" customWidth="1"/>
    <col min="12019" max="12022" width="12.7109375" style="37" customWidth="1"/>
    <col min="12023" max="12026" width="15.7109375" style="37" customWidth="1"/>
    <col min="12027" max="12027" width="22.85546875" style="37" customWidth="1"/>
    <col min="12028" max="12028" width="20.7109375" style="37" customWidth="1"/>
    <col min="12029" max="12029" width="16.7109375" style="37" customWidth="1"/>
    <col min="12030" max="12269" width="10.7109375" style="37"/>
    <col min="12270" max="12274" width="15.7109375" style="37" customWidth="1"/>
    <col min="12275" max="12278" width="12.7109375" style="37" customWidth="1"/>
    <col min="12279" max="12282" width="15.7109375" style="37" customWidth="1"/>
    <col min="12283" max="12283" width="22.85546875" style="37" customWidth="1"/>
    <col min="12284" max="12284" width="20.7109375" style="37" customWidth="1"/>
    <col min="12285" max="12285" width="16.7109375" style="37" customWidth="1"/>
    <col min="12286" max="12525" width="10.7109375" style="37"/>
    <col min="12526" max="12530" width="15.7109375" style="37" customWidth="1"/>
    <col min="12531" max="12534" width="12.7109375" style="37" customWidth="1"/>
    <col min="12535" max="12538" width="15.7109375" style="37" customWidth="1"/>
    <col min="12539" max="12539" width="22.85546875" style="37" customWidth="1"/>
    <col min="12540" max="12540" width="20.7109375" style="37" customWidth="1"/>
    <col min="12541" max="12541" width="16.7109375" style="37" customWidth="1"/>
    <col min="12542" max="12781" width="10.7109375" style="37"/>
    <col min="12782" max="12786" width="15.7109375" style="37" customWidth="1"/>
    <col min="12787" max="12790" width="12.7109375" style="37" customWidth="1"/>
    <col min="12791" max="12794" width="15.7109375" style="37" customWidth="1"/>
    <col min="12795" max="12795" width="22.85546875" style="37" customWidth="1"/>
    <col min="12796" max="12796" width="20.7109375" style="37" customWidth="1"/>
    <col min="12797" max="12797" width="16.7109375" style="37" customWidth="1"/>
    <col min="12798" max="13037" width="10.7109375" style="37"/>
    <col min="13038" max="13042" width="15.7109375" style="37" customWidth="1"/>
    <col min="13043" max="13046" width="12.7109375" style="37" customWidth="1"/>
    <col min="13047" max="13050" width="15.7109375" style="37" customWidth="1"/>
    <col min="13051" max="13051" width="22.85546875" style="37" customWidth="1"/>
    <col min="13052" max="13052" width="20.7109375" style="37" customWidth="1"/>
    <col min="13053" max="13053" width="16.7109375" style="37" customWidth="1"/>
    <col min="13054" max="13293" width="10.7109375" style="37"/>
    <col min="13294" max="13298" width="15.7109375" style="37" customWidth="1"/>
    <col min="13299" max="13302" width="12.7109375" style="37" customWidth="1"/>
    <col min="13303" max="13306" width="15.7109375" style="37" customWidth="1"/>
    <col min="13307" max="13307" width="22.85546875" style="37" customWidth="1"/>
    <col min="13308" max="13308" width="20.7109375" style="37" customWidth="1"/>
    <col min="13309" max="13309" width="16.7109375" style="37" customWidth="1"/>
    <col min="13310" max="13549" width="10.7109375" style="37"/>
    <col min="13550" max="13554" width="15.7109375" style="37" customWidth="1"/>
    <col min="13555" max="13558" width="12.7109375" style="37" customWidth="1"/>
    <col min="13559" max="13562" width="15.7109375" style="37" customWidth="1"/>
    <col min="13563" max="13563" width="22.85546875" style="37" customWidth="1"/>
    <col min="13564" max="13564" width="20.7109375" style="37" customWidth="1"/>
    <col min="13565" max="13565" width="16.7109375" style="37" customWidth="1"/>
    <col min="13566" max="13805" width="10.7109375" style="37"/>
    <col min="13806" max="13810" width="15.7109375" style="37" customWidth="1"/>
    <col min="13811" max="13814" width="12.7109375" style="37" customWidth="1"/>
    <col min="13815" max="13818" width="15.7109375" style="37" customWidth="1"/>
    <col min="13819" max="13819" width="22.85546875" style="37" customWidth="1"/>
    <col min="13820" max="13820" width="20.7109375" style="37" customWidth="1"/>
    <col min="13821" max="13821" width="16.7109375" style="37" customWidth="1"/>
    <col min="13822" max="14061" width="10.7109375" style="37"/>
    <col min="14062" max="14066" width="15.7109375" style="37" customWidth="1"/>
    <col min="14067" max="14070" width="12.7109375" style="37" customWidth="1"/>
    <col min="14071" max="14074" width="15.7109375" style="37" customWidth="1"/>
    <col min="14075" max="14075" width="22.85546875" style="37" customWidth="1"/>
    <col min="14076" max="14076" width="20.7109375" style="37" customWidth="1"/>
    <col min="14077" max="14077" width="16.7109375" style="37" customWidth="1"/>
    <col min="14078" max="14317" width="10.7109375" style="37"/>
    <col min="14318" max="14322" width="15.7109375" style="37" customWidth="1"/>
    <col min="14323" max="14326" width="12.7109375" style="37" customWidth="1"/>
    <col min="14327" max="14330" width="15.7109375" style="37" customWidth="1"/>
    <col min="14331" max="14331" width="22.85546875" style="37" customWidth="1"/>
    <col min="14332" max="14332" width="20.7109375" style="37" customWidth="1"/>
    <col min="14333" max="14333" width="16.7109375" style="37" customWidth="1"/>
    <col min="14334" max="14573" width="10.7109375" style="37"/>
    <col min="14574" max="14578" width="15.7109375" style="37" customWidth="1"/>
    <col min="14579" max="14582" width="12.7109375" style="37" customWidth="1"/>
    <col min="14583" max="14586" width="15.7109375" style="37" customWidth="1"/>
    <col min="14587" max="14587" width="22.85546875" style="37" customWidth="1"/>
    <col min="14588" max="14588" width="20.7109375" style="37" customWidth="1"/>
    <col min="14589" max="14589" width="16.7109375" style="37" customWidth="1"/>
    <col min="14590" max="14829" width="10.7109375" style="37"/>
    <col min="14830" max="14834" width="15.7109375" style="37" customWidth="1"/>
    <col min="14835" max="14838" width="12.7109375" style="37" customWidth="1"/>
    <col min="14839" max="14842" width="15.7109375" style="37" customWidth="1"/>
    <col min="14843" max="14843" width="22.85546875" style="37" customWidth="1"/>
    <col min="14844" max="14844" width="20.7109375" style="37" customWidth="1"/>
    <col min="14845" max="14845" width="16.7109375" style="37" customWidth="1"/>
    <col min="14846" max="15085" width="10.7109375" style="37"/>
    <col min="15086" max="15090" width="15.7109375" style="37" customWidth="1"/>
    <col min="15091" max="15094" width="12.7109375" style="37" customWidth="1"/>
    <col min="15095" max="15098" width="15.7109375" style="37" customWidth="1"/>
    <col min="15099" max="15099" width="22.85546875" style="37" customWidth="1"/>
    <col min="15100" max="15100" width="20.7109375" style="37" customWidth="1"/>
    <col min="15101" max="15101" width="16.7109375" style="37" customWidth="1"/>
    <col min="15102" max="15341" width="10.7109375" style="37"/>
    <col min="15342" max="15346" width="15.7109375" style="37" customWidth="1"/>
    <col min="15347" max="15350" width="12.7109375" style="37" customWidth="1"/>
    <col min="15351" max="15354" width="15.7109375" style="37" customWidth="1"/>
    <col min="15355" max="15355" width="22.85546875" style="37" customWidth="1"/>
    <col min="15356" max="15356" width="20.7109375" style="37" customWidth="1"/>
    <col min="15357" max="15357" width="16.7109375" style="37" customWidth="1"/>
    <col min="15358" max="15597" width="10.7109375" style="37"/>
    <col min="15598" max="15602" width="15.7109375" style="37" customWidth="1"/>
    <col min="15603" max="15606" width="12.7109375" style="37" customWidth="1"/>
    <col min="15607" max="15610" width="15.7109375" style="37" customWidth="1"/>
    <col min="15611" max="15611" width="22.85546875" style="37" customWidth="1"/>
    <col min="15612" max="15612" width="20.7109375" style="37" customWidth="1"/>
    <col min="15613" max="15613" width="16.7109375" style="37" customWidth="1"/>
    <col min="15614" max="15853" width="10.7109375" style="37"/>
    <col min="15854" max="15858" width="15.7109375" style="37" customWidth="1"/>
    <col min="15859" max="15862" width="12.7109375" style="37" customWidth="1"/>
    <col min="15863" max="15866" width="15.7109375" style="37" customWidth="1"/>
    <col min="15867" max="15867" width="22.85546875" style="37" customWidth="1"/>
    <col min="15868" max="15868" width="20.7109375" style="37" customWidth="1"/>
    <col min="15869" max="15869" width="16.7109375" style="37" customWidth="1"/>
    <col min="15870" max="16109" width="10.7109375" style="37"/>
    <col min="16110" max="16114" width="15.7109375" style="37" customWidth="1"/>
    <col min="16115" max="16118" width="12.7109375" style="37" customWidth="1"/>
    <col min="16119" max="16122" width="15.7109375" style="37" customWidth="1"/>
    <col min="16123" max="16123" width="22.85546875" style="37" customWidth="1"/>
    <col min="16124" max="16124" width="20.7109375" style="37" customWidth="1"/>
    <col min="16125" max="16125" width="16.7109375" style="37" customWidth="1"/>
    <col min="16126" max="16384" width="10.7109375" style="37"/>
  </cols>
  <sheetData>
    <row r="1" spans="1:20" ht="3" customHeight="1" x14ac:dyDescent="0.25"/>
    <row r="2" spans="1:20" ht="15" customHeight="1" x14ac:dyDescent="0.25">
      <c r="T2" s="3" t="s">
        <v>0</v>
      </c>
    </row>
    <row r="3" spans="1:20" s="2" customFormat="1" ht="18.75" customHeight="1" x14ac:dyDescent="0.3">
      <c r="T3" s="4" t="s">
        <v>1</v>
      </c>
    </row>
    <row r="4" spans="1:20" s="2" customFormat="1" ht="18.75" customHeight="1" x14ac:dyDescent="0.3">
      <c r="T4" s="4" t="s">
        <v>2</v>
      </c>
    </row>
    <row r="5" spans="1:20" s="2" customFormat="1" ht="18.75" customHeight="1" x14ac:dyDescent="0.3">
      <c r="T5" s="4"/>
    </row>
    <row r="6" spans="1:20" s="2" customFormat="1" x14ac:dyDescent="0.2">
      <c r="A6" s="278" t="str">
        <f>'1. паспорт местоположение'!A5:C5</f>
        <v>Год раскрытия информации: 2026 год</v>
      </c>
      <c r="B6" s="278"/>
      <c r="C6" s="278"/>
      <c r="D6" s="278"/>
      <c r="E6" s="278"/>
      <c r="F6" s="278"/>
      <c r="G6" s="278"/>
      <c r="H6" s="278"/>
      <c r="I6" s="278"/>
      <c r="J6" s="278"/>
      <c r="K6" s="278"/>
      <c r="L6" s="278"/>
      <c r="M6" s="278"/>
      <c r="N6" s="278"/>
      <c r="O6" s="278"/>
      <c r="P6" s="278"/>
      <c r="Q6" s="278"/>
      <c r="R6" s="278"/>
      <c r="S6" s="278"/>
      <c r="T6" s="278"/>
    </row>
    <row r="7" spans="1:20" s="2" customFormat="1" x14ac:dyDescent="0.2">
      <c r="A7" s="5"/>
    </row>
    <row r="8" spans="1:20" s="2" customFormat="1" ht="18.75" x14ac:dyDescent="0.2">
      <c r="A8" s="279" t="s">
        <v>3</v>
      </c>
      <c r="B8" s="279"/>
      <c r="C8" s="279"/>
      <c r="D8" s="279"/>
      <c r="E8" s="279"/>
      <c r="F8" s="279"/>
      <c r="G8" s="279"/>
      <c r="H8" s="279"/>
      <c r="I8" s="279"/>
      <c r="J8" s="279"/>
      <c r="K8" s="279"/>
      <c r="L8" s="279"/>
      <c r="M8" s="279"/>
      <c r="N8" s="279"/>
      <c r="O8" s="279"/>
      <c r="P8" s="279"/>
      <c r="Q8" s="279"/>
      <c r="R8" s="279"/>
      <c r="S8" s="279"/>
      <c r="T8" s="279"/>
    </row>
    <row r="9" spans="1:20" s="2"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2" customFormat="1" ht="18.75" customHeight="1" x14ac:dyDescent="0.2">
      <c r="A10" s="288" t="str">
        <f>'1. паспорт местоположение'!A9:C9</f>
        <v>Акционерное общество "Россети Янтарь" ДЗО  ПАО "Россети"</v>
      </c>
      <c r="B10" s="288"/>
      <c r="C10" s="288"/>
      <c r="D10" s="288"/>
      <c r="E10" s="288"/>
      <c r="F10" s="288"/>
      <c r="G10" s="288"/>
      <c r="H10" s="288"/>
      <c r="I10" s="288"/>
      <c r="J10" s="288"/>
      <c r="K10" s="288"/>
      <c r="L10" s="288"/>
      <c r="M10" s="288"/>
      <c r="N10" s="288"/>
      <c r="O10" s="288"/>
      <c r="P10" s="288"/>
      <c r="Q10" s="288"/>
      <c r="R10" s="288"/>
      <c r="S10" s="288"/>
      <c r="T10" s="288"/>
    </row>
    <row r="11" spans="1:20" s="2" customFormat="1" ht="18.75" customHeight="1" x14ac:dyDescent="0.2">
      <c r="A11" s="281" t="s">
        <v>5</v>
      </c>
      <c r="B11" s="281"/>
      <c r="C11" s="281"/>
      <c r="D11" s="281"/>
      <c r="E11" s="281"/>
      <c r="F11" s="281"/>
      <c r="G11" s="281"/>
      <c r="H11" s="281"/>
      <c r="I11" s="281"/>
      <c r="J11" s="281"/>
      <c r="K11" s="281"/>
      <c r="L11" s="281"/>
      <c r="M11" s="281"/>
      <c r="N11" s="281"/>
      <c r="O11" s="281"/>
      <c r="P11" s="281"/>
      <c r="Q11" s="281"/>
      <c r="R11" s="281"/>
      <c r="S11" s="281"/>
      <c r="T11" s="281"/>
    </row>
    <row r="12" spans="1:20" s="2"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2" customFormat="1" ht="18.75" customHeight="1" x14ac:dyDescent="0.2">
      <c r="A13" s="288" t="str">
        <f>'1. паспорт местоположение'!A12:C12</f>
        <v>O_НИОКР22</v>
      </c>
      <c r="B13" s="288"/>
      <c r="C13" s="288"/>
      <c r="D13" s="288"/>
      <c r="E13" s="288"/>
      <c r="F13" s="288"/>
      <c r="G13" s="288"/>
      <c r="H13" s="288"/>
      <c r="I13" s="288"/>
      <c r="J13" s="288"/>
      <c r="K13" s="288"/>
      <c r="L13" s="288"/>
      <c r="M13" s="288"/>
      <c r="N13" s="288"/>
      <c r="O13" s="288"/>
      <c r="P13" s="288"/>
      <c r="Q13" s="288"/>
      <c r="R13" s="288"/>
      <c r="S13" s="288"/>
      <c r="T13" s="288"/>
    </row>
    <row r="14" spans="1:20" s="2" customFormat="1" ht="18.75" customHeight="1" x14ac:dyDescent="0.2">
      <c r="A14" s="281" t="s">
        <v>7</v>
      </c>
      <c r="B14" s="281"/>
      <c r="C14" s="281"/>
      <c r="D14" s="281"/>
      <c r="E14" s="281"/>
      <c r="F14" s="281"/>
      <c r="G14" s="281"/>
      <c r="H14" s="281"/>
      <c r="I14" s="281"/>
      <c r="J14" s="281"/>
      <c r="K14" s="281"/>
      <c r="L14" s="281"/>
      <c r="M14" s="281"/>
      <c r="N14" s="281"/>
      <c r="O14" s="281"/>
      <c r="P14" s="281"/>
      <c r="Q14" s="281"/>
      <c r="R14" s="281"/>
      <c r="S14" s="281"/>
      <c r="T14" s="281"/>
    </row>
    <row r="15" spans="1:20" s="2"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13" customFormat="1" ht="27" customHeight="1" x14ac:dyDescent="0.2">
      <c r="A16" s="296" t="str">
        <f>'1. паспорт местоположение'!A15</f>
        <v>НИОКР на тему "Исследование влияния особенностей современных МП РЗА, цифровых измерительных трансформаторов и современного коммутационного оборудования на устойчивость функционирования максимальных токовых защит"</v>
      </c>
      <c r="B16" s="296"/>
      <c r="C16" s="296"/>
      <c r="D16" s="296"/>
      <c r="E16" s="296"/>
      <c r="F16" s="296"/>
      <c r="G16" s="296"/>
      <c r="H16" s="296"/>
      <c r="I16" s="296"/>
      <c r="J16" s="296"/>
      <c r="K16" s="296"/>
      <c r="L16" s="296"/>
      <c r="M16" s="296"/>
      <c r="N16" s="296"/>
      <c r="O16" s="296"/>
      <c r="P16" s="296"/>
      <c r="Q16" s="296"/>
      <c r="R16" s="296"/>
      <c r="S16" s="296"/>
      <c r="T16" s="296"/>
    </row>
    <row r="17" spans="1:113" s="13" customFormat="1" ht="15" customHeight="1" x14ac:dyDescent="0.2">
      <c r="A17" s="281" t="s">
        <v>9</v>
      </c>
      <c r="B17" s="281"/>
      <c r="C17" s="281"/>
      <c r="D17" s="281"/>
      <c r="E17" s="281"/>
      <c r="F17" s="281"/>
      <c r="G17" s="281"/>
      <c r="H17" s="281"/>
      <c r="I17" s="281"/>
      <c r="J17" s="281"/>
      <c r="K17" s="281"/>
      <c r="L17" s="281"/>
      <c r="M17" s="281"/>
      <c r="N17" s="281"/>
      <c r="O17" s="281"/>
      <c r="P17" s="281"/>
      <c r="Q17" s="281"/>
      <c r="R17" s="281"/>
      <c r="S17" s="281"/>
      <c r="T17" s="281"/>
    </row>
    <row r="18" spans="1:113" s="1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289"/>
    </row>
    <row r="19" spans="1:113" s="13" customFormat="1" ht="15" customHeight="1" x14ac:dyDescent="0.2">
      <c r="A19" s="282" t="s">
        <v>94</v>
      </c>
      <c r="B19" s="282"/>
      <c r="C19" s="282"/>
      <c r="D19" s="282"/>
      <c r="E19" s="282"/>
      <c r="F19" s="282"/>
      <c r="G19" s="282"/>
      <c r="H19" s="282"/>
      <c r="I19" s="282"/>
      <c r="J19" s="282"/>
      <c r="K19" s="282"/>
      <c r="L19" s="282"/>
      <c r="M19" s="282"/>
      <c r="N19" s="282"/>
      <c r="O19" s="282"/>
      <c r="P19" s="282"/>
      <c r="Q19" s="282"/>
      <c r="R19" s="282"/>
      <c r="S19" s="282"/>
      <c r="T19" s="282"/>
    </row>
    <row r="20" spans="1:113" s="38" customFormat="1" ht="21" customHeight="1" x14ac:dyDescent="0.25">
      <c r="A20" s="298"/>
      <c r="B20" s="298"/>
      <c r="C20" s="298"/>
      <c r="D20" s="298"/>
      <c r="E20" s="298"/>
      <c r="F20" s="298"/>
      <c r="G20" s="298"/>
      <c r="H20" s="298"/>
      <c r="I20" s="298"/>
      <c r="J20" s="298"/>
      <c r="K20" s="298"/>
      <c r="L20" s="298"/>
      <c r="M20" s="298"/>
      <c r="N20" s="298"/>
      <c r="O20" s="298"/>
      <c r="P20" s="298"/>
      <c r="Q20" s="298"/>
      <c r="R20" s="298"/>
      <c r="S20" s="298"/>
      <c r="T20" s="298"/>
    </row>
    <row r="21" spans="1:113" ht="46.5" customHeight="1" x14ac:dyDescent="0.25">
      <c r="A21" s="299" t="s">
        <v>11</v>
      </c>
      <c r="B21" s="302" t="s">
        <v>95</v>
      </c>
      <c r="C21" s="303"/>
      <c r="D21" s="306" t="s">
        <v>96</v>
      </c>
      <c r="E21" s="302" t="s">
        <v>97</v>
      </c>
      <c r="F21" s="303"/>
      <c r="G21" s="302" t="s">
        <v>98</v>
      </c>
      <c r="H21" s="303"/>
      <c r="I21" s="302" t="s">
        <v>99</v>
      </c>
      <c r="J21" s="303"/>
      <c r="K21" s="306" t="s">
        <v>100</v>
      </c>
      <c r="L21" s="302" t="s">
        <v>101</v>
      </c>
      <c r="M21" s="303"/>
      <c r="N21" s="302" t="s">
        <v>102</v>
      </c>
      <c r="O21" s="303"/>
      <c r="P21" s="306" t="s">
        <v>103</v>
      </c>
      <c r="Q21" s="309" t="s">
        <v>104</v>
      </c>
      <c r="R21" s="310"/>
      <c r="S21" s="295" t="s">
        <v>105</v>
      </c>
      <c r="T21" s="295"/>
    </row>
    <row r="22" spans="1:113" ht="204.75" customHeight="1" x14ac:dyDescent="0.25">
      <c r="A22" s="300"/>
      <c r="B22" s="304"/>
      <c r="C22" s="305"/>
      <c r="D22" s="307"/>
      <c r="E22" s="304"/>
      <c r="F22" s="305"/>
      <c r="G22" s="304"/>
      <c r="H22" s="305"/>
      <c r="I22" s="304"/>
      <c r="J22" s="305"/>
      <c r="K22" s="308"/>
      <c r="L22" s="304"/>
      <c r="M22" s="305"/>
      <c r="N22" s="304"/>
      <c r="O22" s="305"/>
      <c r="P22" s="308"/>
      <c r="Q22" s="39" t="s">
        <v>106</v>
      </c>
      <c r="R22" s="39" t="s">
        <v>107</v>
      </c>
      <c r="S22" s="39" t="s">
        <v>108</v>
      </c>
      <c r="T22" s="39" t="s">
        <v>109</v>
      </c>
    </row>
    <row r="23" spans="1:113" ht="51.75" customHeight="1" x14ac:dyDescent="0.25">
      <c r="A23" s="301"/>
      <c r="B23" s="39" t="s">
        <v>110</v>
      </c>
      <c r="C23" s="39" t="s">
        <v>111</v>
      </c>
      <c r="D23" s="308"/>
      <c r="E23" s="39" t="s">
        <v>110</v>
      </c>
      <c r="F23" s="39" t="s">
        <v>111</v>
      </c>
      <c r="G23" s="39" t="s">
        <v>110</v>
      </c>
      <c r="H23" s="39" t="s">
        <v>111</v>
      </c>
      <c r="I23" s="39" t="s">
        <v>110</v>
      </c>
      <c r="J23" s="39" t="s">
        <v>111</v>
      </c>
      <c r="K23" s="39" t="s">
        <v>110</v>
      </c>
      <c r="L23" s="39" t="s">
        <v>110</v>
      </c>
      <c r="M23" s="39" t="s">
        <v>111</v>
      </c>
      <c r="N23" s="39" t="s">
        <v>110</v>
      </c>
      <c r="O23" s="39" t="s">
        <v>111</v>
      </c>
      <c r="P23" s="40" t="s">
        <v>110</v>
      </c>
      <c r="Q23" s="39" t="s">
        <v>110</v>
      </c>
      <c r="R23" s="39" t="s">
        <v>110</v>
      </c>
      <c r="S23" s="39" t="s">
        <v>110</v>
      </c>
      <c r="T23" s="39" t="s">
        <v>110</v>
      </c>
    </row>
    <row r="24" spans="1:113" x14ac:dyDescent="0.25">
      <c r="A24" s="41">
        <v>1</v>
      </c>
      <c r="B24" s="41">
        <v>2</v>
      </c>
      <c r="C24" s="41">
        <v>3</v>
      </c>
      <c r="D24" s="41">
        <v>4</v>
      </c>
      <c r="E24" s="41">
        <v>5</v>
      </c>
      <c r="F24" s="41">
        <v>6</v>
      </c>
      <c r="G24" s="41">
        <v>7</v>
      </c>
      <c r="H24" s="41">
        <v>8</v>
      </c>
      <c r="I24" s="41">
        <v>9</v>
      </c>
      <c r="J24" s="41">
        <v>10</v>
      </c>
      <c r="K24" s="41">
        <v>11</v>
      </c>
      <c r="L24" s="41">
        <v>12</v>
      </c>
      <c r="M24" s="41">
        <v>13</v>
      </c>
      <c r="N24" s="41">
        <v>14</v>
      </c>
      <c r="O24" s="41">
        <v>15</v>
      </c>
      <c r="P24" s="41">
        <v>16</v>
      </c>
      <c r="Q24" s="41">
        <v>17</v>
      </c>
      <c r="R24" s="41">
        <v>18</v>
      </c>
      <c r="S24" s="41">
        <v>19</v>
      </c>
      <c r="T24" s="41">
        <v>20</v>
      </c>
    </row>
    <row r="25" spans="1:113" s="38" customFormat="1" ht="24" customHeight="1" x14ac:dyDescent="0.25">
      <c r="A25" s="42" t="s">
        <v>92</v>
      </c>
      <c r="B25" s="43" t="s">
        <v>92</v>
      </c>
      <c r="C25" s="43" t="s">
        <v>92</v>
      </c>
      <c r="D25" s="43" t="s">
        <v>92</v>
      </c>
      <c r="E25" s="43" t="s">
        <v>92</v>
      </c>
      <c r="F25" s="43" t="s">
        <v>92</v>
      </c>
      <c r="G25" s="43" t="s">
        <v>92</v>
      </c>
      <c r="H25" s="43" t="s">
        <v>92</v>
      </c>
      <c r="I25" s="43" t="s">
        <v>92</v>
      </c>
      <c r="J25" s="44" t="s">
        <v>92</v>
      </c>
      <c r="K25" s="44" t="s">
        <v>92</v>
      </c>
      <c r="L25" s="44" t="s">
        <v>92</v>
      </c>
      <c r="M25" s="45" t="s">
        <v>92</v>
      </c>
      <c r="N25" s="45" t="s">
        <v>92</v>
      </c>
      <c r="O25" s="45" t="s">
        <v>92</v>
      </c>
      <c r="P25" s="44" t="s">
        <v>92</v>
      </c>
      <c r="Q25" s="46" t="s">
        <v>92</v>
      </c>
      <c r="R25" s="43" t="s">
        <v>92</v>
      </c>
      <c r="S25" s="46" t="s">
        <v>92</v>
      </c>
      <c r="T25" s="43" t="s">
        <v>92</v>
      </c>
    </row>
    <row r="26" spans="1:113" ht="3" customHeight="1" x14ac:dyDescent="0.25"/>
    <row r="27" spans="1:113" s="47" customFormat="1" ht="12.75" x14ac:dyDescent="0.2">
      <c r="N27" s="47">
        <f>SUM(N25:N26)</f>
        <v>0</v>
      </c>
      <c r="O27" s="47">
        <f>SUM(O25:O26)</f>
        <v>0</v>
      </c>
    </row>
    <row r="28" spans="1:113" s="47" customFormat="1" x14ac:dyDescent="0.25">
      <c r="B28" s="37" t="s">
        <v>112</v>
      </c>
      <c r="C28" s="37"/>
      <c r="D28" s="37"/>
      <c r="E28" s="37"/>
      <c r="F28" s="37"/>
      <c r="G28" s="37"/>
      <c r="H28" s="37"/>
      <c r="I28" s="37"/>
      <c r="J28" s="37"/>
      <c r="K28" s="37"/>
      <c r="L28" s="37"/>
      <c r="M28" s="37"/>
      <c r="N28" s="37"/>
      <c r="O28" s="37"/>
      <c r="P28" s="37"/>
      <c r="Q28" s="37"/>
      <c r="R28" s="37"/>
    </row>
    <row r="29" spans="1:113" x14ac:dyDescent="0.25">
      <c r="B29" s="297" t="s">
        <v>113</v>
      </c>
      <c r="C29" s="297"/>
      <c r="D29" s="297"/>
      <c r="E29" s="297"/>
      <c r="F29" s="297"/>
      <c r="G29" s="297"/>
      <c r="H29" s="297"/>
      <c r="I29" s="297"/>
      <c r="J29" s="297"/>
      <c r="K29" s="297"/>
      <c r="L29" s="297"/>
      <c r="M29" s="297"/>
      <c r="N29" s="297"/>
      <c r="O29" s="297"/>
      <c r="P29" s="297"/>
      <c r="Q29" s="297"/>
      <c r="R29" s="297"/>
    </row>
    <row r="31" spans="1:113" x14ac:dyDescent="0.25">
      <c r="B31" s="48" t="s">
        <v>114</v>
      </c>
      <c r="C31" s="48"/>
      <c r="D31" s="48"/>
      <c r="E31" s="48"/>
      <c r="H31" s="48"/>
      <c r="I31" s="48"/>
      <c r="J31" s="48"/>
      <c r="K31" s="48"/>
      <c r="L31" s="48"/>
      <c r="M31" s="48"/>
      <c r="N31" s="48"/>
      <c r="O31" s="48"/>
      <c r="P31" s="48"/>
      <c r="Q31" s="48"/>
      <c r="R31" s="48"/>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8" t="s">
        <v>115</v>
      </c>
      <c r="C32" s="48"/>
      <c r="D32" s="48"/>
      <c r="E32" s="48"/>
      <c r="H32" s="48"/>
      <c r="I32" s="48"/>
      <c r="J32" s="48"/>
      <c r="K32" s="48"/>
      <c r="L32" s="48"/>
      <c r="M32" s="48"/>
      <c r="N32" s="48"/>
      <c r="O32" s="48"/>
      <c r="P32" s="48"/>
      <c r="Q32" s="48"/>
      <c r="R32" s="48"/>
    </row>
    <row r="33" spans="2:113"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row>
    <row r="34" spans="2:113" x14ac:dyDescent="0.25">
      <c r="B34" s="48" t="s">
        <v>117</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x14ac:dyDescent="0.25">
      <c r="B35" s="48" t="s">
        <v>118</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x14ac:dyDescent="0.25">
      <c r="B36" s="48" t="s">
        <v>119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x14ac:dyDescent="0.25">
      <c r="B37" s="48" t="s">
        <v>120</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x14ac:dyDescent="0.25">
      <c r="B38" s="48" t="s">
        <v>121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x14ac:dyDescent="0.25">
      <c r="B39" s="48" t="s">
        <v>122</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row r="40" spans="2:113" x14ac:dyDescent="0.25">
      <c r="B40" s="48" t="s">
        <v>123</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row>
    <row r="41" spans="2:113"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row>
    <row r="42" spans="2:113"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70"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70" workbookViewId="0">
      <selection activeCell="E15" sqref="E15:Y15"/>
    </sheetView>
  </sheetViews>
  <sheetFormatPr defaultColWidth="10.7109375" defaultRowHeight="15.75" x14ac:dyDescent="0.25"/>
  <cols>
    <col min="1" max="3" width="10.7109375" style="37"/>
    <col min="4" max="4" width="11.5703125" style="37" customWidth="1"/>
    <col min="5" max="5" width="11.85546875" style="37" customWidth="1"/>
    <col min="6" max="6" width="8.7109375" style="37" customWidth="1"/>
    <col min="7" max="7" width="10.28515625" style="37" customWidth="1"/>
    <col min="8" max="8" width="8.7109375" style="37" customWidth="1"/>
    <col min="9" max="9" width="8.28515625" style="37" customWidth="1"/>
    <col min="10" max="10" width="20.140625" style="37" customWidth="1"/>
    <col min="11" max="11" width="11.140625" style="37" customWidth="1"/>
    <col min="12" max="12" width="8.85546875" style="37" customWidth="1"/>
    <col min="13" max="13" width="8.7109375" style="37" customWidth="1"/>
    <col min="14" max="14" width="13.7109375" style="37" customWidth="1"/>
    <col min="15" max="15" width="8.7109375" style="37" customWidth="1"/>
    <col min="16" max="16" width="11.42578125" style="37" customWidth="1"/>
    <col min="17" max="17" width="11.85546875" style="37" customWidth="1"/>
    <col min="18" max="18" width="12" style="37" customWidth="1"/>
    <col min="19" max="19" width="18.28515625" style="37" customWidth="1"/>
    <col min="20" max="20" width="22.42578125" style="37" customWidth="1"/>
    <col min="21" max="21" width="30.7109375" style="37" customWidth="1"/>
    <col min="22" max="23" width="8.7109375" style="37" customWidth="1"/>
    <col min="24" max="24" width="24.5703125" style="37" customWidth="1"/>
    <col min="25" max="25" width="15.28515625" style="37" customWidth="1"/>
    <col min="26" max="26" width="18.5703125" style="37" customWidth="1"/>
    <col min="27" max="27" width="19.140625" style="37" customWidth="1"/>
    <col min="28" max="240" width="10.7109375" style="37"/>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256" width="17.7109375" style="37" customWidth="1"/>
    <col min="257" max="265" width="14.7109375" style="37" customWidth="1"/>
    <col min="266" max="496" width="10.7109375" style="37"/>
    <col min="497" max="498" width="15.7109375" style="37" customWidth="1"/>
    <col min="499" max="501" width="14.7109375" style="37" customWidth="1"/>
    <col min="502" max="505" width="13.7109375" style="37" customWidth="1"/>
    <col min="506" max="509" width="15.7109375" style="37" customWidth="1"/>
    <col min="510" max="510" width="22.85546875" style="37" customWidth="1"/>
    <col min="511" max="511" width="20.7109375" style="37" customWidth="1"/>
    <col min="512" max="512" width="17.7109375" style="37" customWidth="1"/>
    <col min="513" max="521" width="14.7109375" style="37" customWidth="1"/>
    <col min="522" max="752" width="10.7109375" style="37"/>
    <col min="753" max="754" width="15.7109375" style="37" customWidth="1"/>
    <col min="755" max="757" width="14.7109375" style="37" customWidth="1"/>
    <col min="758" max="761" width="13.7109375" style="37" customWidth="1"/>
    <col min="762" max="765" width="15.7109375" style="37" customWidth="1"/>
    <col min="766" max="766" width="22.85546875" style="37" customWidth="1"/>
    <col min="767" max="767" width="20.7109375" style="37" customWidth="1"/>
    <col min="768" max="768" width="17.7109375" style="37" customWidth="1"/>
    <col min="769" max="777" width="14.7109375" style="37" customWidth="1"/>
    <col min="778" max="1008" width="10.7109375" style="37"/>
    <col min="1009" max="1010" width="15.7109375" style="37" customWidth="1"/>
    <col min="1011" max="1013" width="14.7109375" style="37" customWidth="1"/>
    <col min="1014" max="1017" width="13.7109375" style="37" customWidth="1"/>
    <col min="1018" max="1021" width="15.7109375" style="37" customWidth="1"/>
    <col min="1022" max="1022" width="22.85546875" style="37" customWidth="1"/>
    <col min="1023" max="1023" width="20.7109375" style="37" customWidth="1"/>
    <col min="1024" max="1024" width="17.7109375" style="37" customWidth="1"/>
    <col min="1025" max="1033" width="14.7109375" style="37" customWidth="1"/>
    <col min="1034" max="1264" width="10.7109375" style="37"/>
    <col min="1265" max="1266" width="15.7109375" style="37" customWidth="1"/>
    <col min="1267" max="1269" width="14.7109375" style="37" customWidth="1"/>
    <col min="1270" max="1273" width="13.7109375" style="37" customWidth="1"/>
    <col min="1274" max="1277" width="15.7109375" style="37" customWidth="1"/>
    <col min="1278" max="1278" width="22.85546875" style="37" customWidth="1"/>
    <col min="1279" max="1279" width="20.7109375" style="37" customWidth="1"/>
    <col min="1280" max="1280" width="17.7109375" style="37" customWidth="1"/>
    <col min="1281" max="1289" width="14.7109375" style="37" customWidth="1"/>
    <col min="1290" max="1520" width="10.7109375" style="37"/>
    <col min="1521" max="1522" width="15.7109375" style="37" customWidth="1"/>
    <col min="1523" max="1525" width="14.7109375" style="37" customWidth="1"/>
    <col min="1526" max="1529" width="13.7109375" style="37" customWidth="1"/>
    <col min="1530" max="1533" width="15.7109375" style="37" customWidth="1"/>
    <col min="1534" max="1534" width="22.85546875" style="37" customWidth="1"/>
    <col min="1535" max="1535" width="20.7109375" style="37" customWidth="1"/>
    <col min="1536" max="1536" width="17.7109375" style="37" customWidth="1"/>
    <col min="1537" max="1545" width="14.7109375" style="37" customWidth="1"/>
    <col min="1546" max="1776" width="10.7109375" style="37"/>
    <col min="1777" max="1778" width="15.7109375" style="37" customWidth="1"/>
    <col min="1779" max="1781" width="14.7109375" style="37" customWidth="1"/>
    <col min="1782" max="1785" width="13.7109375" style="37" customWidth="1"/>
    <col min="1786" max="1789" width="15.7109375" style="37" customWidth="1"/>
    <col min="1790" max="1790" width="22.85546875" style="37" customWidth="1"/>
    <col min="1791" max="1791" width="20.7109375" style="37" customWidth="1"/>
    <col min="1792" max="1792" width="17.7109375" style="37" customWidth="1"/>
    <col min="1793" max="1801" width="14.7109375" style="37" customWidth="1"/>
    <col min="1802" max="2032" width="10.7109375" style="37"/>
    <col min="2033" max="2034" width="15.7109375" style="37" customWidth="1"/>
    <col min="2035" max="2037" width="14.7109375" style="37" customWidth="1"/>
    <col min="2038" max="2041" width="13.7109375" style="37" customWidth="1"/>
    <col min="2042" max="2045" width="15.7109375" style="37" customWidth="1"/>
    <col min="2046" max="2046" width="22.85546875" style="37" customWidth="1"/>
    <col min="2047" max="2047" width="20.7109375" style="37" customWidth="1"/>
    <col min="2048" max="2048" width="17.7109375" style="37" customWidth="1"/>
    <col min="2049" max="2057" width="14.7109375" style="37" customWidth="1"/>
    <col min="2058" max="2288" width="10.7109375" style="37"/>
    <col min="2289" max="2290" width="15.7109375" style="37" customWidth="1"/>
    <col min="2291" max="2293" width="14.7109375" style="37" customWidth="1"/>
    <col min="2294" max="2297" width="13.7109375" style="37" customWidth="1"/>
    <col min="2298" max="2301" width="15.7109375" style="37" customWidth="1"/>
    <col min="2302" max="2302" width="22.85546875" style="37" customWidth="1"/>
    <col min="2303" max="2303" width="20.7109375" style="37" customWidth="1"/>
    <col min="2304" max="2304" width="17.7109375" style="37" customWidth="1"/>
    <col min="2305" max="2313" width="14.7109375" style="37" customWidth="1"/>
    <col min="2314" max="2544" width="10.7109375" style="37"/>
    <col min="2545" max="2546" width="15.7109375" style="37" customWidth="1"/>
    <col min="2547" max="2549" width="14.7109375" style="37" customWidth="1"/>
    <col min="2550" max="2553" width="13.7109375" style="37" customWidth="1"/>
    <col min="2554" max="2557" width="15.7109375" style="37" customWidth="1"/>
    <col min="2558" max="2558" width="22.85546875" style="37" customWidth="1"/>
    <col min="2559" max="2559" width="20.7109375" style="37" customWidth="1"/>
    <col min="2560" max="2560" width="17.7109375" style="37" customWidth="1"/>
    <col min="2561" max="2569" width="14.7109375" style="37" customWidth="1"/>
    <col min="2570" max="2800" width="10.7109375" style="37"/>
    <col min="2801" max="2802" width="15.7109375" style="37" customWidth="1"/>
    <col min="2803" max="2805" width="14.7109375" style="37" customWidth="1"/>
    <col min="2806" max="2809" width="13.7109375" style="37" customWidth="1"/>
    <col min="2810" max="2813" width="15.7109375" style="37" customWidth="1"/>
    <col min="2814" max="2814" width="22.85546875" style="37" customWidth="1"/>
    <col min="2815" max="2815" width="20.7109375" style="37" customWidth="1"/>
    <col min="2816" max="2816" width="17.7109375" style="37" customWidth="1"/>
    <col min="2817" max="2825" width="14.7109375" style="37" customWidth="1"/>
    <col min="2826" max="3056" width="10.7109375" style="37"/>
    <col min="3057" max="3058" width="15.7109375" style="37" customWidth="1"/>
    <col min="3059" max="3061" width="14.7109375" style="37" customWidth="1"/>
    <col min="3062" max="3065" width="13.7109375" style="37" customWidth="1"/>
    <col min="3066" max="3069" width="15.7109375" style="37" customWidth="1"/>
    <col min="3070" max="3070" width="22.85546875" style="37" customWidth="1"/>
    <col min="3071" max="3071" width="20.7109375" style="37" customWidth="1"/>
    <col min="3072" max="3072" width="17.7109375" style="37" customWidth="1"/>
    <col min="3073" max="3081" width="14.7109375" style="37" customWidth="1"/>
    <col min="3082" max="3312" width="10.7109375" style="37"/>
    <col min="3313" max="3314" width="15.7109375" style="37" customWidth="1"/>
    <col min="3315" max="3317" width="14.7109375" style="37" customWidth="1"/>
    <col min="3318" max="3321" width="13.7109375" style="37" customWidth="1"/>
    <col min="3322" max="3325" width="15.7109375" style="37" customWidth="1"/>
    <col min="3326" max="3326" width="22.85546875" style="37" customWidth="1"/>
    <col min="3327" max="3327" width="20.7109375" style="37" customWidth="1"/>
    <col min="3328" max="3328" width="17.7109375" style="37" customWidth="1"/>
    <col min="3329" max="3337" width="14.7109375" style="37" customWidth="1"/>
    <col min="3338" max="3568" width="10.7109375" style="37"/>
    <col min="3569" max="3570" width="15.7109375" style="37" customWidth="1"/>
    <col min="3571" max="3573" width="14.7109375" style="37" customWidth="1"/>
    <col min="3574" max="3577" width="13.7109375" style="37" customWidth="1"/>
    <col min="3578" max="3581" width="15.7109375" style="37" customWidth="1"/>
    <col min="3582" max="3582" width="22.85546875" style="37" customWidth="1"/>
    <col min="3583" max="3583" width="20.7109375" style="37" customWidth="1"/>
    <col min="3584" max="3584" width="17.7109375" style="37" customWidth="1"/>
    <col min="3585" max="3593" width="14.7109375" style="37" customWidth="1"/>
    <col min="3594" max="3824" width="10.7109375" style="37"/>
    <col min="3825" max="3826" width="15.7109375" style="37" customWidth="1"/>
    <col min="3827" max="3829" width="14.7109375" style="37" customWidth="1"/>
    <col min="3830" max="3833" width="13.7109375" style="37" customWidth="1"/>
    <col min="3834" max="3837" width="15.7109375" style="37" customWidth="1"/>
    <col min="3838" max="3838" width="22.85546875" style="37" customWidth="1"/>
    <col min="3839" max="3839" width="20.7109375" style="37" customWidth="1"/>
    <col min="3840" max="3840" width="17.7109375" style="37" customWidth="1"/>
    <col min="3841" max="3849" width="14.7109375" style="37" customWidth="1"/>
    <col min="3850" max="4080" width="10.7109375" style="37"/>
    <col min="4081" max="4082" width="15.7109375" style="37" customWidth="1"/>
    <col min="4083" max="4085" width="14.7109375" style="37" customWidth="1"/>
    <col min="4086" max="4089" width="13.7109375" style="37" customWidth="1"/>
    <col min="4090" max="4093" width="15.7109375" style="37" customWidth="1"/>
    <col min="4094" max="4094" width="22.85546875" style="37" customWidth="1"/>
    <col min="4095" max="4095" width="20.7109375" style="37" customWidth="1"/>
    <col min="4096" max="4096" width="17.7109375" style="37" customWidth="1"/>
    <col min="4097" max="4105" width="14.7109375" style="37" customWidth="1"/>
    <col min="4106" max="4336" width="10.7109375" style="37"/>
    <col min="4337" max="4338" width="15.7109375" style="37" customWidth="1"/>
    <col min="4339" max="4341" width="14.7109375" style="37" customWidth="1"/>
    <col min="4342" max="4345" width="13.7109375" style="37" customWidth="1"/>
    <col min="4346" max="4349" width="15.7109375" style="37" customWidth="1"/>
    <col min="4350" max="4350" width="22.85546875" style="37" customWidth="1"/>
    <col min="4351" max="4351" width="20.7109375" style="37" customWidth="1"/>
    <col min="4352" max="4352" width="17.7109375" style="37" customWidth="1"/>
    <col min="4353" max="4361" width="14.7109375" style="37" customWidth="1"/>
    <col min="4362" max="4592" width="10.7109375" style="37"/>
    <col min="4593" max="4594" width="15.7109375" style="37" customWidth="1"/>
    <col min="4595" max="4597" width="14.7109375" style="37" customWidth="1"/>
    <col min="4598" max="4601" width="13.7109375" style="37" customWidth="1"/>
    <col min="4602" max="4605" width="15.7109375" style="37" customWidth="1"/>
    <col min="4606" max="4606" width="22.85546875" style="37" customWidth="1"/>
    <col min="4607" max="4607" width="20.7109375" style="37" customWidth="1"/>
    <col min="4608" max="4608" width="17.7109375" style="37" customWidth="1"/>
    <col min="4609" max="4617" width="14.7109375" style="37" customWidth="1"/>
    <col min="4618" max="4848" width="10.7109375" style="37"/>
    <col min="4849" max="4850" width="15.7109375" style="37" customWidth="1"/>
    <col min="4851" max="4853" width="14.7109375" style="37" customWidth="1"/>
    <col min="4854" max="4857" width="13.7109375" style="37" customWidth="1"/>
    <col min="4858" max="4861" width="15.7109375" style="37" customWidth="1"/>
    <col min="4862" max="4862" width="22.85546875" style="37" customWidth="1"/>
    <col min="4863" max="4863" width="20.7109375" style="37" customWidth="1"/>
    <col min="4864" max="4864" width="17.7109375" style="37" customWidth="1"/>
    <col min="4865" max="4873" width="14.7109375" style="37" customWidth="1"/>
    <col min="4874" max="5104" width="10.7109375" style="37"/>
    <col min="5105" max="5106" width="15.7109375" style="37" customWidth="1"/>
    <col min="5107" max="5109" width="14.7109375" style="37" customWidth="1"/>
    <col min="5110" max="5113" width="13.7109375" style="37" customWidth="1"/>
    <col min="5114" max="5117" width="15.7109375" style="37" customWidth="1"/>
    <col min="5118" max="5118" width="22.85546875" style="37" customWidth="1"/>
    <col min="5119" max="5119" width="20.7109375" style="37" customWidth="1"/>
    <col min="5120" max="5120" width="17.7109375" style="37" customWidth="1"/>
    <col min="5121" max="5129" width="14.7109375" style="37" customWidth="1"/>
    <col min="5130" max="5360" width="10.7109375" style="37"/>
    <col min="5361" max="5362" width="15.7109375" style="37" customWidth="1"/>
    <col min="5363" max="5365" width="14.7109375" style="37" customWidth="1"/>
    <col min="5366" max="5369" width="13.7109375" style="37" customWidth="1"/>
    <col min="5370" max="5373" width="15.7109375" style="37" customWidth="1"/>
    <col min="5374" max="5374" width="22.85546875" style="37" customWidth="1"/>
    <col min="5375" max="5375" width="20.7109375" style="37" customWidth="1"/>
    <col min="5376" max="5376" width="17.7109375" style="37" customWidth="1"/>
    <col min="5377" max="5385" width="14.7109375" style="37" customWidth="1"/>
    <col min="5386" max="5616" width="10.7109375" style="37"/>
    <col min="5617" max="5618" width="15.7109375" style="37" customWidth="1"/>
    <col min="5619" max="5621" width="14.7109375" style="37" customWidth="1"/>
    <col min="5622" max="5625" width="13.7109375" style="37" customWidth="1"/>
    <col min="5626" max="5629" width="15.7109375" style="37" customWidth="1"/>
    <col min="5630" max="5630" width="22.85546875" style="37" customWidth="1"/>
    <col min="5631" max="5631" width="20.7109375" style="37" customWidth="1"/>
    <col min="5632" max="5632" width="17.7109375" style="37" customWidth="1"/>
    <col min="5633" max="5641" width="14.7109375" style="37" customWidth="1"/>
    <col min="5642" max="5872" width="10.7109375" style="37"/>
    <col min="5873" max="5874" width="15.7109375" style="37" customWidth="1"/>
    <col min="5875" max="5877" width="14.7109375" style="37" customWidth="1"/>
    <col min="5878" max="5881" width="13.7109375" style="37" customWidth="1"/>
    <col min="5882" max="5885" width="15.7109375" style="37" customWidth="1"/>
    <col min="5886" max="5886" width="22.85546875" style="37" customWidth="1"/>
    <col min="5887" max="5887" width="20.7109375" style="37" customWidth="1"/>
    <col min="5888" max="5888" width="17.7109375" style="37" customWidth="1"/>
    <col min="5889" max="5897" width="14.7109375" style="37" customWidth="1"/>
    <col min="5898" max="6128" width="10.7109375" style="37"/>
    <col min="6129" max="6130" width="15.7109375" style="37" customWidth="1"/>
    <col min="6131" max="6133" width="14.7109375" style="37" customWidth="1"/>
    <col min="6134" max="6137" width="13.7109375" style="37" customWidth="1"/>
    <col min="6138" max="6141" width="15.7109375" style="37" customWidth="1"/>
    <col min="6142" max="6142" width="22.85546875" style="37" customWidth="1"/>
    <col min="6143" max="6143" width="20.7109375" style="37" customWidth="1"/>
    <col min="6144" max="6144" width="17.7109375" style="37" customWidth="1"/>
    <col min="6145" max="6153" width="14.7109375" style="37" customWidth="1"/>
    <col min="6154" max="6384" width="10.7109375" style="37"/>
    <col min="6385" max="6386" width="15.7109375" style="37" customWidth="1"/>
    <col min="6387" max="6389" width="14.7109375" style="37" customWidth="1"/>
    <col min="6390" max="6393" width="13.7109375" style="37" customWidth="1"/>
    <col min="6394" max="6397" width="15.7109375" style="37" customWidth="1"/>
    <col min="6398" max="6398" width="22.85546875" style="37" customWidth="1"/>
    <col min="6399" max="6399" width="20.7109375" style="37" customWidth="1"/>
    <col min="6400" max="6400" width="17.7109375" style="37" customWidth="1"/>
    <col min="6401" max="6409" width="14.7109375" style="37" customWidth="1"/>
    <col min="6410" max="6640" width="10.7109375" style="37"/>
    <col min="6641" max="6642" width="15.7109375" style="37" customWidth="1"/>
    <col min="6643" max="6645" width="14.7109375" style="37" customWidth="1"/>
    <col min="6646" max="6649" width="13.7109375" style="37" customWidth="1"/>
    <col min="6650" max="6653" width="15.7109375" style="37" customWidth="1"/>
    <col min="6654" max="6654" width="22.85546875" style="37" customWidth="1"/>
    <col min="6655" max="6655" width="20.7109375" style="37" customWidth="1"/>
    <col min="6656" max="6656" width="17.7109375" style="37" customWidth="1"/>
    <col min="6657" max="6665" width="14.7109375" style="37" customWidth="1"/>
    <col min="6666" max="6896" width="10.7109375" style="37"/>
    <col min="6897" max="6898" width="15.7109375" style="37" customWidth="1"/>
    <col min="6899" max="6901" width="14.7109375" style="37" customWidth="1"/>
    <col min="6902" max="6905" width="13.7109375" style="37" customWidth="1"/>
    <col min="6906" max="6909" width="15.7109375" style="37" customWidth="1"/>
    <col min="6910" max="6910" width="22.85546875" style="37" customWidth="1"/>
    <col min="6911" max="6911" width="20.7109375" style="37" customWidth="1"/>
    <col min="6912" max="6912" width="17.7109375" style="37" customWidth="1"/>
    <col min="6913" max="6921" width="14.7109375" style="37" customWidth="1"/>
    <col min="6922" max="7152" width="10.7109375" style="37"/>
    <col min="7153" max="7154" width="15.7109375" style="37" customWidth="1"/>
    <col min="7155" max="7157" width="14.7109375" style="37" customWidth="1"/>
    <col min="7158" max="7161" width="13.7109375" style="37" customWidth="1"/>
    <col min="7162" max="7165" width="15.7109375" style="37" customWidth="1"/>
    <col min="7166" max="7166" width="22.85546875" style="37" customWidth="1"/>
    <col min="7167" max="7167" width="20.7109375" style="37" customWidth="1"/>
    <col min="7168" max="7168" width="17.7109375" style="37" customWidth="1"/>
    <col min="7169" max="7177" width="14.7109375" style="37" customWidth="1"/>
    <col min="7178" max="7408" width="10.7109375" style="37"/>
    <col min="7409" max="7410" width="15.7109375" style="37" customWidth="1"/>
    <col min="7411" max="7413" width="14.7109375" style="37" customWidth="1"/>
    <col min="7414" max="7417" width="13.7109375" style="37" customWidth="1"/>
    <col min="7418" max="7421" width="15.7109375" style="37" customWidth="1"/>
    <col min="7422" max="7422" width="22.85546875" style="37" customWidth="1"/>
    <col min="7423" max="7423" width="20.7109375" style="37" customWidth="1"/>
    <col min="7424" max="7424" width="17.7109375" style="37" customWidth="1"/>
    <col min="7425" max="7433" width="14.7109375" style="37" customWidth="1"/>
    <col min="7434" max="7664" width="10.7109375" style="37"/>
    <col min="7665" max="7666" width="15.7109375" style="37" customWidth="1"/>
    <col min="7667" max="7669" width="14.7109375" style="37" customWidth="1"/>
    <col min="7670" max="7673" width="13.7109375" style="37" customWidth="1"/>
    <col min="7674" max="7677" width="15.7109375" style="37" customWidth="1"/>
    <col min="7678" max="7678" width="22.85546875" style="37" customWidth="1"/>
    <col min="7679" max="7679" width="20.7109375" style="37" customWidth="1"/>
    <col min="7680" max="7680" width="17.7109375" style="37" customWidth="1"/>
    <col min="7681" max="7689" width="14.7109375" style="37" customWidth="1"/>
    <col min="7690" max="7920" width="10.7109375" style="37"/>
    <col min="7921" max="7922" width="15.7109375" style="37" customWidth="1"/>
    <col min="7923" max="7925" width="14.7109375" style="37" customWidth="1"/>
    <col min="7926" max="7929" width="13.7109375" style="37" customWidth="1"/>
    <col min="7930" max="7933" width="15.7109375" style="37" customWidth="1"/>
    <col min="7934" max="7934" width="22.85546875" style="37" customWidth="1"/>
    <col min="7935" max="7935" width="20.7109375" style="37" customWidth="1"/>
    <col min="7936" max="7936" width="17.7109375" style="37" customWidth="1"/>
    <col min="7937" max="7945" width="14.7109375" style="37" customWidth="1"/>
    <col min="7946" max="8176" width="10.7109375" style="37"/>
    <col min="8177" max="8178" width="15.7109375" style="37" customWidth="1"/>
    <col min="8179" max="8181" width="14.7109375" style="37" customWidth="1"/>
    <col min="8182" max="8185" width="13.7109375" style="37" customWidth="1"/>
    <col min="8186" max="8189" width="15.7109375" style="37" customWidth="1"/>
    <col min="8190" max="8190" width="22.85546875" style="37" customWidth="1"/>
    <col min="8191" max="8191" width="20.7109375" style="37" customWidth="1"/>
    <col min="8192" max="8192" width="17.7109375" style="37" customWidth="1"/>
    <col min="8193" max="8201" width="14.7109375" style="37" customWidth="1"/>
    <col min="8202" max="8432" width="10.7109375" style="37"/>
    <col min="8433" max="8434" width="15.7109375" style="37" customWidth="1"/>
    <col min="8435" max="8437" width="14.7109375" style="37" customWidth="1"/>
    <col min="8438" max="8441" width="13.7109375" style="37" customWidth="1"/>
    <col min="8442" max="8445" width="15.7109375" style="37" customWidth="1"/>
    <col min="8446" max="8446" width="22.85546875" style="37" customWidth="1"/>
    <col min="8447" max="8447" width="20.7109375" style="37" customWidth="1"/>
    <col min="8448" max="8448" width="17.7109375" style="37" customWidth="1"/>
    <col min="8449" max="8457" width="14.7109375" style="37" customWidth="1"/>
    <col min="8458" max="8688" width="10.7109375" style="37"/>
    <col min="8689" max="8690" width="15.7109375" style="37" customWidth="1"/>
    <col min="8691" max="8693" width="14.7109375" style="37" customWidth="1"/>
    <col min="8694" max="8697" width="13.7109375" style="37" customWidth="1"/>
    <col min="8698" max="8701" width="15.7109375" style="37" customWidth="1"/>
    <col min="8702" max="8702" width="22.85546875" style="37" customWidth="1"/>
    <col min="8703" max="8703" width="20.7109375" style="37" customWidth="1"/>
    <col min="8704" max="8704" width="17.7109375" style="37" customWidth="1"/>
    <col min="8705" max="8713" width="14.7109375" style="37" customWidth="1"/>
    <col min="8714" max="8944" width="10.7109375" style="37"/>
    <col min="8945" max="8946" width="15.7109375" style="37" customWidth="1"/>
    <col min="8947" max="8949" width="14.7109375" style="37" customWidth="1"/>
    <col min="8950" max="8953" width="13.7109375" style="37" customWidth="1"/>
    <col min="8954" max="8957" width="15.7109375" style="37" customWidth="1"/>
    <col min="8958" max="8958" width="22.85546875" style="37" customWidth="1"/>
    <col min="8959" max="8959" width="20.7109375" style="37" customWidth="1"/>
    <col min="8960" max="8960" width="17.7109375" style="37" customWidth="1"/>
    <col min="8961" max="8969" width="14.7109375" style="37" customWidth="1"/>
    <col min="8970" max="9200" width="10.7109375" style="37"/>
    <col min="9201" max="9202" width="15.7109375" style="37" customWidth="1"/>
    <col min="9203" max="9205" width="14.7109375" style="37" customWidth="1"/>
    <col min="9206" max="9209" width="13.7109375" style="37" customWidth="1"/>
    <col min="9210" max="9213" width="15.7109375" style="37" customWidth="1"/>
    <col min="9214" max="9214" width="22.85546875" style="37" customWidth="1"/>
    <col min="9215" max="9215" width="20.7109375" style="37" customWidth="1"/>
    <col min="9216" max="9216" width="17.7109375" style="37" customWidth="1"/>
    <col min="9217" max="9225" width="14.7109375" style="37" customWidth="1"/>
    <col min="9226" max="9456" width="10.7109375" style="37"/>
    <col min="9457" max="9458" width="15.7109375" style="37" customWidth="1"/>
    <col min="9459" max="9461" width="14.7109375" style="37" customWidth="1"/>
    <col min="9462" max="9465" width="13.7109375" style="37" customWidth="1"/>
    <col min="9466" max="9469" width="15.7109375" style="37" customWidth="1"/>
    <col min="9470" max="9470" width="22.85546875" style="37" customWidth="1"/>
    <col min="9471" max="9471" width="20.7109375" style="37" customWidth="1"/>
    <col min="9472" max="9472" width="17.7109375" style="37" customWidth="1"/>
    <col min="9473" max="9481" width="14.7109375" style="37" customWidth="1"/>
    <col min="9482" max="9712" width="10.7109375" style="37"/>
    <col min="9713" max="9714" width="15.7109375" style="37" customWidth="1"/>
    <col min="9715" max="9717" width="14.7109375" style="37" customWidth="1"/>
    <col min="9718" max="9721" width="13.7109375" style="37" customWidth="1"/>
    <col min="9722" max="9725" width="15.7109375" style="37" customWidth="1"/>
    <col min="9726" max="9726" width="22.85546875" style="37" customWidth="1"/>
    <col min="9727" max="9727" width="20.7109375" style="37" customWidth="1"/>
    <col min="9728" max="9728" width="17.7109375" style="37" customWidth="1"/>
    <col min="9729" max="9737" width="14.7109375" style="37" customWidth="1"/>
    <col min="9738" max="9968" width="10.7109375" style="37"/>
    <col min="9969" max="9970" width="15.7109375" style="37" customWidth="1"/>
    <col min="9971" max="9973" width="14.7109375" style="37" customWidth="1"/>
    <col min="9974" max="9977" width="13.7109375" style="37" customWidth="1"/>
    <col min="9978" max="9981" width="15.7109375" style="37" customWidth="1"/>
    <col min="9982" max="9982" width="22.85546875" style="37" customWidth="1"/>
    <col min="9983" max="9983" width="20.7109375" style="37" customWidth="1"/>
    <col min="9984" max="9984" width="17.7109375" style="37" customWidth="1"/>
    <col min="9985" max="9993" width="14.7109375" style="37" customWidth="1"/>
    <col min="9994" max="10224" width="10.7109375" style="37"/>
    <col min="10225" max="10226" width="15.7109375" style="37" customWidth="1"/>
    <col min="10227" max="10229" width="14.7109375" style="37" customWidth="1"/>
    <col min="10230" max="10233" width="13.7109375" style="37" customWidth="1"/>
    <col min="10234" max="10237" width="15.7109375" style="37" customWidth="1"/>
    <col min="10238" max="10238" width="22.85546875" style="37" customWidth="1"/>
    <col min="10239" max="10239" width="20.7109375" style="37" customWidth="1"/>
    <col min="10240" max="10240" width="17.7109375" style="37" customWidth="1"/>
    <col min="10241" max="10249" width="14.7109375" style="37" customWidth="1"/>
    <col min="10250" max="10480" width="10.7109375" style="37"/>
    <col min="10481" max="10482" width="15.7109375" style="37" customWidth="1"/>
    <col min="10483" max="10485" width="14.7109375" style="37" customWidth="1"/>
    <col min="10486" max="10489" width="13.7109375" style="37" customWidth="1"/>
    <col min="10490" max="10493" width="15.7109375" style="37" customWidth="1"/>
    <col min="10494" max="10494" width="22.85546875" style="37" customWidth="1"/>
    <col min="10495" max="10495" width="20.7109375" style="37" customWidth="1"/>
    <col min="10496" max="10496" width="17.7109375" style="37" customWidth="1"/>
    <col min="10497" max="10505" width="14.7109375" style="37" customWidth="1"/>
    <col min="10506" max="10736" width="10.7109375" style="37"/>
    <col min="10737" max="10738" width="15.7109375" style="37" customWidth="1"/>
    <col min="10739" max="10741" width="14.7109375" style="37" customWidth="1"/>
    <col min="10742" max="10745" width="13.7109375" style="37" customWidth="1"/>
    <col min="10746" max="10749" width="15.7109375" style="37" customWidth="1"/>
    <col min="10750" max="10750" width="22.85546875" style="37" customWidth="1"/>
    <col min="10751" max="10751" width="20.7109375" style="37" customWidth="1"/>
    <col min="10752" max="10752" width="17.7109375" style="37" customWidth="1"/>
    <col min="10753" max="10761" width="14.7109375" style="37" customWidth="1"/>
    <col min="10762" max="10992" width="10.7109375" style="37"/>
    <col min="10993" max="10994" width="15.7109375" style="37" customWidth="1"/>
    <col min="10995" max="10997" width="14.7109375" style="37" customWidth="1"/>
    <col min="10998" max="11001" width="13.7109375" style="37" customWidth="1"/>
    <col min="11002" max="11005" width="15.7109375" style="37" customWidth="1"/>
    <col min="11006" max="11006" width="22.85546875" style="37" customWidth="1"/>
    <col min="11007" max="11007" width="20.7109375" style="37" customWidth="1"/>
    <col min="11008" max="11008" width="17.7109375" style="37" customWidth="1"/>
    <col min="11009" max="11017" width="14.7109375" style="37" customWidth="1"/>
    <col min="11018" max="11248" width="10.7109375" style="37"/>
    <col min="11249" max="11250" width="15.7109375" style="37" customWidth="1"/>
    <col min="11251" max="11253" width="14.7109375" style="37" customWidth="1"/>
    <col min="11254" max="11257" width="13.7109375" style="37" customWidth="1"/>
    <col min="11258" max="11261" width="15.7109375" style="37" customWidth="1"/>
    <col min="11262" max="11262" width="22.85546875" style="37" customWidth="1"/>
    <col min="11263" max="11263" width="20.7109375" style="37" customWidth="1"/>
    <col min="11264" max="11264" width="17.7109375" style="37" customWidth="1"/>
    <col min="11265" max="11273" width="14.7109375" style="37" customWidth="1"/>
    <col min="11274" max="11504" width="10.7109375" style="37"/>
    <col min="11505" max="11506" width="15.7109375" style="37" customWidth="1"/>
    <col min="11507" max="11509" width="14.7109375" style="37" customWidth="1"/>
    <col min="11510" max="11513" width="13.7109375" style="37" customWidth="1"/>
    <col min="11514" max="11517" width="15.7109375" style="37" customWidth="1"/>
    <col min="11518" max="11518" width="22.85546875" style="37" customWidth="1"/>
    <col min="11519" max="11519" width="20.7109375" style="37" customWidth="1"/>
    <col min="11520" max="11520" width="17.7109375" style="37" customWidth="1"/>
    <col min="11521" max="11529" width="14.7109375" style="37" customWidth="1"/>
    <col min="11530" max="11760" width="10.7109375" style="37"/>
    <col min="11761" max="11762" width="15.7109375" style="37" customWidth="1"/>
    <col min="11763" max="11765" width="14.7109375" style="37" customWidth="1"/>
    <col min="11766" max="11769" width="13.7109375" style="37" customWidth="1"/>
    <col min="11770" max="11773" width="15.7109375" style="37" customWidth="1"/>
    <col min="11774" max="11774" width="22.85546875" style="37" customWidth="1"/>
    <col min="11775" max="11775" width="20.7109375" style="37" customWidth="1"/>
    <col min="11776" max="11776" width="17.7109375" style="37" customWidth="1"/>
    <col min="11777" max="11785" width="14.7109375" style="37" customWidth="1"/>
    <col min="11786" max="12016" width="10.7109375" style="37"/>
    <col min="12017" max="12018" width="15.7109375" style="37" customWidth="1"/>
    <col min="12019" max="12021" width="14.7109375" style="37" customWidth="1"/>
    <col min="12022" max="12025" width="13.7109375" style="37" customWidth="1"/>
    <col min="12026" max="12029" width="15.7109375" style="37" customWidth="1"/>
    <col min="12030" max="12030" width="22.85546875" style="37" customWidth="1"/>
    <col min="12031" max="12031" width="20.7109375" style="37" customWidth="1"/>
    <col min="12032" max="12032" width="17.7109375" style="37" customWidth="1"/>
    <col min="12033" max="12041" width="14.7109375" style="37" customWidth="1"/>
    <col min="12042" max="12272" width="10.7109375" style="37"/>
    <col min="12273" max="12274" width="15.7109375" style="37" customWidth="1"/>
    <col min="12275" max="12277" width="14.7109375" style="37" customWidth="1"/>
    <col min="12278" max="12281" width="13.7109375" style="37" customWidth="1"/>
    <col min="12282" max="12285" width="15.7109375" style="37" customWidth="1"/>
    <col min="12286" max="12286" width="22.85546875" style="37" customWidth="1"/>
    <col min="12287" max="12287" width="20.7109375" style="37" customWidth="1"/>
    <col min="12288" max="12288" width="17.7109375" style="37" customWidth="1"/>
    <col min="12289" max="12297" width="14.7109375" style="37" customWidth="1"/>
    <col min="12298" max="12528" width="10.7109375" style="37"/>
    <col min="12529" max="12530" width="15.7109375" style="37" customWidth="1"/>
    <col min="12531" max="12533" width="14.7109375" style="37" customWidth="1"/>
    <col min="12534" max="12537" width="13.7109375" style="37" customWidth="1"/>
    <col min="12538" max="12541" width="15.7109375" style="37" customWidth="1"/>
    <col min="12542" max="12542" width="22.85546875" style="37" customWidth="1"/>
    <col min="12543" max="12543" width="20.7109375" style="37" customWidth="1"/>
    <col min="12544" max="12544" width="17.7109375" style="37" customWidth="1"/>
    <col min="12545" max="12553" width="14.7109375" style="37" customWidth="1"/>
    <col min="12554" max="12784" width="10.7109375" style="37"/>
    <col min="12785" max="12786" width="15.7109375" style="37" customWidth="1"/>
    <col min="12787" max="12789" width="14.7109375" style="37" customWidth="1"/>
    <col min="12790" max="12793" width="13.7109375" style="37" customWidth="1"/>
    <col min="12794" max="12797" width="15.7109375" style="37" customWidth="1"/>
    <col min="12798" max="12798" width="22.85546875" style="37" customWidth="1"/>
    <col min="12799" max="12799" width="20.7109375" style="37" customWidth="1"/>
    <col min="12800" max="12800" width="17.7109375" style="37" customWidth="1"/>
    <col min="12801" max="12809" width="14.7109375" style="37" customWidth="1"/>
    <col min="12810" max="13040" width="10.7109375" style="37"/>
    <col min="13041" max="13042" width="15.7109375" style="37" customWidth="1"/>
    <col min="13043" max="13045" width="14.7109375" style="37" customWidth="1"/>
    <col min="13046" max="13049" width="13.7109375" style="37" customWidth="1"/>
    <col min="13050" max="13053" width="15.7109375" style="37" customWidth="1"/>
    <col min="13054" max="13054" width="22.85546875" style="37" customWidth="1"/>
    <col min="13055" max="13055" width="20.7109375" style="37" customWidth="1"/>
    <col min="13056" max="13056" width="17.7109375" style="37" customWidth="1"/>
    <col min="13057" max="13065" width="14.7109375" style="37" customWidth="1"/>
    <col min="13066" max="13296" width="10.7109375" style="37"/>
    <col min="13297" max="13298" width="15.7109375" style="37" customWidth="1"/>
    <col min="13299" max="13301" width="14.7109375" style="37" customWidth="1"/>
    <col min="13302" max="13305" width="13.7109375" style="37" customWidth="1"/>
    <col min="13306" max="13309" width="15.7109375" style="37" customWidth="1"/>
    <col min="13310" max="13310" width="22.85546875" style="37" customWidth="1"/>
    <col min="13311" max="13311" width="20.7109375" style="37" customWidth="1"/>
    <col min="13312" max="13312" width="17.7109375" style="37" customWidth="1"/>
    <col min="13313" max="13321" width="14.7109375" style="37" customWidth="1"/>
    <col min="13322" max="13552" width="10.7109375" style="37"/>
    <col min="13553" max="13554" width="15.7109375" style="37" customWidth="1"/>
    <col min="13555" max="13557" width="14.7109375" style="37" customWidth="1"/>
    <col min="13558" max="13561" width="13.7109375" style="37" customWidth="1"/>
    <col min="13562" max="13565" width="15.7109375" style="37" customWidth="1"/>
    <col min="13566" max="13566" width="22.85546875" style="37" customWidth="1"/>
    <col min="13567" max="13567" width="20.7109375" style="37" customWidth="1"/>
    <col min="13568" max="13568" width="17.7109375" style="37" customWidth="1"/>
    <col min="13569" max="13577" width="14.7109375" style="37" customWidth="1"/>
    <col min="13578" max="13808" width="10.7109375" style="37"/>
    <col min="13809" max="13810" width="15.7109375" style="37" customWidth="1"/>
    <col min="13811" max="13813" width="14.7109375" style="37" customWidth="1"/>
    <col min="13814" max="13817" width="13.7109375" style="37" customWidth="1"/>
    <col min="13818" max="13821" width="15.7109375" style="37" customWidth="1"/>
    <col min="13822" max="13822" width="22.85546875" style="37" customWidth="1"/>
    <col min="13823" max="13823" width="20.7109375" style="37" customWidth="1"/>
    <col min="13824" max="13824" width="17.7109375" style="37" customWidth="1"/>
    <col min="13825" max="13833" width="14.7109375" style="37" customWidth="1"/>
    <col min="13834" max="14064" width="10.7109375" style="37"/>
    <col min="14065" max="14066" width="15.7109375" style="37" customWidth="1"/>
    <col min="14067" max="14069" width="14.7109375" style="37" customWidth="1"/>
    <col min="14070" max="14073" width="13.7109375" style="37" customWidth="1"/>
    <col min="14074" max="14077" width="15.7109375" style="37" customWidth="1"/>
    <col min="14078" max="14078" width="22.85546875" style="37" customWidth="1"/>
    <col min="14079" max="14079" width="20.7109375" style="37" customWidth="1"/>
    <col min="14080" max="14080" width="17.7109375" style="37" customWidth="1"/>
    <col min="14081" max="14089" width="14.7109375" style="37" customWidth="1"/>
    <col min="14090" max="14320" width="10.7109375" style="37"/>
    <col min="14321" max="14322" width="15.7109375" style="37" customWidth="1"/>
    <col min="14323" max="14325" width="14.7109375" style="37" customWidth="1"/>
    <col min="14326" max="14329" width="13.7109375" style="37" customWidth="1"/>
    <col min="14330" max="14333" width="15.7109375" style="37" customWidth="1"/>
    <col min="14334" max="14334" width="22.85546875" style="37" customWidth="1"/>
    <col min="14335" max="14335" width="20.7109375" style="37" customWidth="1"/>
    <col min="14336" max="14336" width="17.7109375" style="37" customWidth="1"/>
    <col min="14337" max="14345" width="14.7109375" style="37" customWidth="1"/>
    <col min="14346" max="14576" width="10.7109375" style="37"/>
    <col min="14577" max="14578" width="15.7109375" style="37" customWidth="1"/>
    <col min="14579" max="14581" width="14.7109375" style="37" customWidth="1"/>
    <col min="14582" max="14585" width="13.7109375" style="37" customWidth="1"/>
    <col min="14586" max="14589" width="15.7109375" style="37" customWidth="1"/>
    <col min="14590" max="14590" width="22.85546875" style="37" customWidth="1"/>
    <col min="14591" max="14591" width="20.7109375" style="37" customWidth="1"/>
    <col min="14592" max="14592" width="17.7109375" style="37" customWidth="1"/>
    <col min="14593" max="14601" width="14.7109375" style="37" customWidth="1"/>
    <col min="14602" max="14832" width="10.7109375" style="37"/>
    <col min="14833" max="14834" width="15.7109375" style="37" customWidth="1"/>
    <col min="14835" max="14837" width="14.7109375" style="37" customWidth="1"/>
    <col min="14838" max="14841" width="13.7109375" style="37" customWidth="1"/>
    <col min="14842" max="14845" width="15.7109375" style="37" customWidth="1"/>
    <col min="14846" max="14846" width="22.85546875" style="37" customWidth="1"/>
    <col min="14847" max="14847" width="20.7109375" style="37" customWidth="1"/>
    <col min="14848" max="14848" width="17.7109375" style="37" customWidth="1"/>
    <col min="14849" max="14857" width="14.7109375" style="37" customWidth="1"/>
    <col min="14858" max="15088" width="10.7109375" style="37"/>
    <col min="15089" max="15090" width="15.7109375" style="37" customWidth="1"/>
    <col min="15091" max="15093" width="14.7109375" style="37" customWidth="1"/>
    <col min="15094" max="15097" width="13.7109375" style="37" customWidth="1"/>
    <col min="15098" max="15101" width="15.7109375" style="37" customWidth="1"/>
    <col min="15102" max="15102" width="22.85546875" style="37" customWidth="1"/>
    <col min="15103" max="15103" width="20.7109375" style="37" customWidth="1"/>
    <col min="15104" max="15104" width="17.7109375" style="37" customWidth="1"/>
    <col min="15105" max="15113" width="14.7109375" style="37" customWidth="1"/>
    <col min="15114" max="15344" width="10.7109375" style="37"/>
    <col min="15345" max="15346" width="15.7109375" style="37" customWidth="1"/>
    <col min="15347" max="15349" width="14.7109375" style="37" customWidth="1"/>
    <col min="15350" max="15353" width="13.7109375" style="37" customWidth="1"/>
    <col min="15354" max="15357" width="15.7109375" style="37" customWidth="1"/>
    <col min="15358" max="15358" width="22.85546875" style="37" customWidth="1"/>
    <col min="15359" max="15359" width="20.7109375" style="37" customWidth="1"/>
    <col min="15360" max="15360" width="17.7109375" style="37" customWidth="1"/>
    <col min="15361" max="15369" width="14.7109375" style="37" customWidth="1"/>
    <col min="15370" max="15600" width="10.7109375" style="37"/>
    <col min="15601" max="15602" width="15.7109375" style="37" customWidth="1"/>
    <col min="15603" max="15605" width="14.7109375" style="37" customWidth="1"/>
    <col min="15606" max="15609" width="13.7109375" style="37" customWidth="1"/>
    <col min="15610" max="15613" width="15.7109375" style="37" customWidth="1"/>
    <col min="15614" max="15614" width="22.85546875" style="37" customWidth="1"/>
    <col min="15615" max="15615" width="20.7109375" style="37" customWidth="1"/>
    <col min="15616" max="15616" width="17.7109375" style="37" customWidth="1"/>
    <col min="15617" max="15625" width="14.7109375" style="37" customWidth="1"/>
    <col min="15626" max="15856" width="10.7109375" style="37"/>
    <col min="15857" max="15858" width="15.7109375" style="37" customWidth="1"/>
    <col min="15859" max="15861" width="14.7109375" style="37" customWidth="1"/>
    <col min="15862" max="15865" width="13.7109375" style="37" customWidth="1"/>
    <col min="15866" max="15869" width="15.7109375" style="37" customWidth="1"/>
    <col min="15870" max="15870" width="22.85546875" style="37" customWidth="1"/>
    <col min="15871" max="15871" width="20.7109375" style="37" customWidth="1"/>
    <col min="15872" max="15872" width="17.7109375" style="37" customWidth="1"/>
    <col min="15873" max="15881" width="14.7109375" style="37" customWidth="1"/>
    <col min="15882" max="16112" width="10.7109375" style="37"/>
    <col min="16113" max="16114" width="15.7109375" style="37" customWidth="1"/>
    <col min="16115" max="16117" width="14.7109375" style="37" customWidth="1"/>
    <col min="16118" max="16121" width="13.7109375" style="37" customWidth="1"/>
    <col min="16122" max="16125" width="15.7109375" style="37" customWidth="1"/>
    <col min="16126" max="16126" width="22.85546875" style="37" customWidth="1"/>
    <col min="16127" max="16127" width="20.7109375" style="37" customWidth="1"/>
    <col min="16128" max="16128" width="17.7109375" style="37" customWidth="1"/>
    <col min="16129" max="16137" width="14.7109375" style="37" customWidth="1"/>
    <col min="16138" max="16384" width="10.7109375" style="37"/>
  </cols>
  <sheetData>
    <row r="1" spans="1:27" ht="25.5" customHeight="1" x14ac:dyDescent="0.25">
      <c r="AA1" s="3" t="s">
        <v>0</v>
      </c>
    </row>
    <row r="2" spans="1:27" s="2" customFormat="1" ht="18.75" customHeight="1" x14ac:dyDescent="0.3">
      <c r="AA2" s="4" t="s">
        <v>1</v>
      </c>
    </row>
    <row r="3" spans="1:27" s="2" customFormat="1" ht="18.75" customHeight="1" x14ac:dyDescent="0.3">
      <c r="AA3" s="4" t="s">
        <v>2</v>
      </c>
    </row>
    <row r="4" spans="1:27" s="2" customFormat="1" x14ac:dyDescent="0.2">
      <c r="E4" s="5"/>
    </row>
    <row r="5" spans="1:27" s="2" customFormat="1" x14ac:dyDescent="0.2">
      <c r="A5" s="278" t="str">
        <f>'1. паспорт местоположение'!A5:C5</f>
        <v>Год раскрытия информации: 2026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2" customFormat="1" x14ac:dyDescent="0.2">
      <c r="A6" s="6"/>
      <c r="B6" s="6"/>
      <c r="C6" s="6"/>
      <c r="D6" s="6"/>
      <c r="E6" s="6"/>
      <c r="F6" s="6"/>
      <c r="G6" s="6"/>
      <c r="H6" s="6"/>
      <c r="I6" s="6"/>
      <c r="J6" s="6"/>
      <c r="K6" s="6"/>
      <c r="L6" s="6"/>
      <c r="M6" s="6"/>
      <c r="N6" s="6"/>
      <c r="O6" s="6"/>
      <c r="P6" s="6"/>
      <c r="Q6" s="6"/>
      <c r="R6" s="6"/>
      <c r="S6" s="6"/>
      <c r="T6" s="6"/>
    </row>
    <row r="7" spans="1:27" s="2" customFormat="1" ht="18.75" x14ac:dyDescent="0.2">
      <c r="E7" s="279" t="s">
        <v>3</v>
      </c>
      <c r="F7" s="279"/>
      <c r="G7" s="279"/>
      <c r="H7" s="279"/>
      <c r="I7" s="279"/>
      <c r="J7" s="279"/>
      <c r="K7" s="279"/>
      <c r="L7" s="279"/>
      <c r="M7" s="279"/>
      <c r="N7" s="279"/>
      <c r="O7" s="279"/>
      <c r="P7" s="279"/>
      <c r="Q7" s="279"/>
      <c r="R7" s="279"/>
      <c r="S7" s="279"/>
      <c r="T7" s="279"/>
      <c r="U7" s="279"/>
      <c r="V7" s="279"/>
      <c r="W7" s="279"/>
      <c r="X7" s="279"/>
      <c r="Y7" s="279"/>
    </row>
    <row r="8" spans="1:27" s="2" customFormat="1" ht="18.75" x14ac:dyDescent="0.2">
      <c r="E8" s="8"/>
      <c r="F8" s="8"/>
      <c r="G8" s="8"/>
      <c r="H8" s="8"/>
      <c r="I8" s="8"/>
      <c r="J8" s="8"/>
      <c r="K8" s="8"/>
      <c r="L8" s="8"/>
      <c r="M8" s="8"/>
      <c r="N8" s="8"/>
      <c r="O8" s="8"/>
      <c r="P8" s="8"/>
      <c r="Q8" s="8"/>
      <c r="R8" s="8"/>
      <c r="S8" s="9"/>
      <c r="T8" s="9"/>
      <c r="U8" s="9"/>
      <c r="V8" s="9"/>
      <c r="W8" s="9"/>
    </row>
    <row r="9" spans="1:27" s="2" customFormat="1" ht="18.75" customHeight="1" x14ac:dyDescent="0.2">
      <c r="E9" s="288" t="str">
        <f>'1. паспорт местоположение'!A9</f>
        <v>Акционерное общество "Россети Янтарь" ДЗО  ПАО "Россети"</v>
      </c>
      <c r="F9" s="288"/>
      <c r="G9" s="288"/>
      <c r="H9" s="288"/>
      <c r="I9" s="288"/>
      <c r="J9" s="288"/>
      <c r="K9" s="288"/>
      <c r="L9" s="288"/>
      <c r="M9" s="288"/>
      <c r="N9" s="288"/>
      <c r="O9" s="288"/>
      <c r="P9" s="288"/>
      <c r="Q9" s="288"/>
      <c r="R9" s="288"/>
      <c r="S9" s="288"/>
      <c r="T9" s="288"/>
      <c r="U9" s="288"/>
      <c r="V9" s="288"/>
      <c r="W9" s="288"/>
      <c r="X9" s="288"/>
      <c r="Y9" s="288"/>
    </row>
    <row r="10" spans="1:27" s="2" customFormat="1" ht="18.75" customHeight="1" x14ac:dyDescent="0.2">
      <c r="E10" s="281" t="s">
        <v>5</v>
      </c>
      <c r="F10" s="281"/>
      <c r="G10" s="281"/>
      <c r="H10" s="281"/>
      <c r="I10" s="281"/>
      <c r="J10" s="281"/>
      <c r="K10" s="281"/>
      <c r="L10" s="281"/>
      <c r="M10" s="281"/>
      <c r="N10" s="281"/>
      <c r="O10" s="281"/>
      <c r="P10" s="281"/>
      <c r="Q10" s="281"/>
      <c r="R10" s="281"/>
      <c r="S10" s="281"/>
      <c r="T10" s="281"/>
      <c r="U10" s="281"/>
      <c r="V10" s="281"/>
      <c r="W10" s="281"/>
      <c r="X10" s="281"/>
      <c r="Y10" s="281"/>
    </row>
    <row r="11" spans="1:27" s="2" customFormat="1" ht="18.75" x14ac:dyDescent="0.2">
      <c r="E11" s="8"/>
      <c r="F11" s="8"/>
      <c r="G11" s="8"/>
      <c r="H11" s="8"/>
      <c r="I11" s="8"/>
      <c r="J11" s="8"/>
      <c r="K11" s="8"/>
      <c r="L11" s="8"/>
      <c r="M11" s="8"/>
      <c r="N11" s="8"/>
      <c r="O11" s="8"/>
      <c r="P11" s="8"/>
      <c r="Q11" s="8"/>
      <c r="R11" s="8"/>
      <c r="S11" s="9"/>
      <c r="T11" s="9"/>
      <c r="U11" s="9"/>
      <c r="V11" s="9"/>
      <c r="W11" s="9"/>
    </row>
    <row r="12" spans="1:27" s="2" customFormat="1" ht="18.75" customHeight="1" x14ac:dyDescent="0.2">
      <c r="E12" s="288" t="str">
        <f>'1. паспорт местоположение'!A12</f>
        <v>O_НИОКР22</v>
      </c>
      <c r="F12" s="288"/>
      <c r="G12" s="288"/>
      <c r="H12" s="288"/>
      <c r="I12" s="288"/>
      <c r="J12" s="288"/>
      <c r="K12" s="288"/>
      <c r="L12" s="288"/>
      <c r="M12" s="288"/>
      <c r="N12" s="288"/>
      <c r="O12" s="288"/>
      <c r="P12" s="288"/>
      <c r="Q12" s="288"/>
      <c r="R12" s="288"/>
      <c r="S12" s="288"/>
      <c r="T12" s="288"/>
      <c r="U12" s="288"/>
      <c r="V12" s="288"/>
      <c r="W12" s="288"/>
      <c r="X12" s="288"/>
      <c r="Y12" s="288"/>
    </row>
    <row r="13" spans="1:27" s="2" customFormat="1" ht="18.75" customHeight="1" x14ac:dyDescent="0.2">
      <c r="E13" s="281" t="s">
        <v>7</v>
      </c>
      <c r="F13" s="281"/>
      <c r="G13" s="281"/>
      <c r="H13" s="281"/>
      <c r="I13" s="281"/>
      <c r="J13" s="281"/>
      <c r="K13" s="281"/>
      <c r="L13" s="281"/>
      <c r="M13" s="281"/>
      <c r="N13" s="281"/>
      <c r="O13" s="281"/>
      <c r="P13" s="281"/>
      <c r="Q13" s="281"/>
      <c r="R13" s="281"/>
      <c r="S13" s="281"/>
      <c r="T13" s="281"/>
      <c r="U13" s="281"/>
      <c r="V13" s="281"/>
      <c r="W13" s="281"/>
      <c r="X13" s="281"/>
      <c r="Y13" s="281"/>
    </row>
    <row r="14" spans="1:27" s="2"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3" customFormat="1" ht="12" x14ac:dyDescent="0.2">
      <c r="E15" s="288" t="str">
        <f>'1. паспорт местоположение'!A15</f>
        <v>НИОКР на тему "Исследование влияния особенностей современных МП РЗА, цифровых измерительных трансформаторов и современного коммутационного оборудования на устойчивость функционирования максимальных токовых защит"</v>
      </c>
      <c r="F15" s="288"/>
      <c r="G15" s="288"/>
      <c r="H15" s="288"/>
      <c r="I15" s="288"/>
      <c r="J15" s="288"/>
      <c r="K15" s="288"/>
      <c r="L15" s="288"/>
      <c r="M15" s="288"/>
      <c r="N15" s="288"/>
      <c r="O15" s="288"/>
      <c r="P15" s="288"/>
      <c r="Q15" s="288"/>
      <c r="R15" s="288"/>
      <c r="S15" s="288"/>
      <c r="T15" s="288"/>
      <c r="U15" s="288"/>
      <c r="V15" s="288"/>
      <c r="W15" s="288"/>
      <c r="X15" s="288"/>
      <c r="Y15" s="288"/>
    </row>
    <row r="16" spans="1:27" s="13" customFormat="1" ht="15" customHeight="1" x14ac:dyDescent="0.2">
      <c r="E16" s="281" t="s">
        <v>9</v>
      </c>
      <c r="F16" s="281"/>
      <c r="G16" s="281"/>
      <c r="H16" s="281"/>
      <c r="I16" s="281"/>
      <c r="J16" s="281"/>
      <c r="K16" s="281"/>
      <c r="L16" s="281"/>
      <c r="M16" s="281"/>
      <c r="N16" s="281"/>
      <c r="O16" s="281"/>
      <c r="P16" s="281"/>
      <c r="Q16" s="281"/>
      <c r="R16" s="281"/>
      <c r="S16" s="281"/>
      <c r="T16" s="281"/>
      <c r="U16" s="281"/>
      <c r="V16" s="281"/>
      <c r="W16" s="281"/>
      <c r="X16" s="281"/>
      <c r="Y16" s="281"/>
    </row>
    <row r="17" spans="1:27" s="13" customFormat="1" ht="15" customHeight="1" x14ac:dyDescent="0.2">
      <c r="E17" s="12"/>
      <c r="F17" s="12"/>
      <c r="G17" s="12"/>
      <c r="H17" s="12"/>
      <c r="I17" s="12"/>
      <c r="J17" s="12"/>
      <c r="K17" s="12"/>
      <c r="L17" s="12"/>
      <c r="M17" s="12"/>
      <c r="N17" s="12"/>
      <c r="O17" s="12"/>
      <c r="P17" s="12"/>
      <c r="Q17" s="12"/>
      <c r="R17" s="12"/>
      <c r="S17" s="12"/>
      <c r="T17" s="12"/>
      <c r="U17" s="12"/>
      <c r="V17" s="12"/>
      <c r="W17" s="12"/>
    </row>
    <row r="18" spans="1:27" s="13"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124</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38" customFormat="1" ht="21" customHeight="1" x14ac:dyDescent="0.25"/>
    <row r="21" spans="1:27" ht="15.75" customHeight="1" x14ac:dyDescent="0.25">
      <c r="A21" s="306" t="s">
        <v>11</v>
      </c>
      <c r="B21" s="302" t="s">
        <v>125</v>
      </c>
      <c r="C21" s="303"/>
      <c r="D21" s="302" t="s">
        <v>126</v>
      </c>
      <c r="E21" s="303"/>
      <c r="F21" s="309" t="s">
        <v>82</v>
      </c>
      <c r="G21" s="311"/>
      <c r="H21" s="311"/>
      <c r="I21" s="310"/>
      <c r="J21" s="306" t="s">
        <v>127</v>
      </c>
      <c r="K21" s="302" t="s">
        <v>128</v>
      </c>
      <c r="L21" s="303"/>
      <c r="M21" s="302" t="s">
        <v>129</v>
      </c>
      <c r="N21" s="303"/>
      <c r="O21" s="302" t="s">
        <v>130</v>
      </c>
      <c r="P21" s="303"/>
      <c r="Q21" s="302" t="s">
        <v>131</v>
      </c>
      <c r="R21" s="303"/>
      <c r="S21" s="306" t="s">
        <v>132</v>
      </c>
      <c r="T21" s="306" t="s">
        <v>133</v>
      </c>
      <c r="U21" s="306" t="s">
        <v>134</v>
      </c>
      <c r="V21" s="302" t="s">
        <v>135</v>
      </c>
      <c r="W21" s="303"/>
      <c r="X21" s="309" t="s">
        <v>104</v>
      </c>
      <c r="Y21" s="311"/>
      <c r="Z21" s="309" t="s">
        <v>105</v>
      </c>
      <c r="AA21" s="311"/>
    </row>
    <row r="22" spans="1:27" ht="216" customHeight="1" x14ac:dyDescent="0.25">
      <c r="A22" s="307"/>
      <c r="B22" s="304"/>
      <c r="C22" s="305"/>
      <c r="D22" s="304"/>
      <c r="E22" s="305"/>
      <c r="F22" s="309" t="s">
        <v>136</v>
      </c>
      <c r="G22" s="310"/>
      <c r="H22" s="309" t="s">
        <v>137</v>
      </c>
      <c r="I22" s="310"/>
      <c r="J22" s="308"/>
      <c r="K22" s="304"/>
      <c r="L22" s="305"/>
      <c r="M22" s="304"/>
      <c r="N22" s="305"/>
      <c r="O22" s="304"/>
      <c r="P22" s="305"/>
      <c r="Q22" s="304"/>
      <c r="R22" s="305"/>
      <c r="S22" s="308"/>
      <c r="T22" s="308"/>
      <c r="U22" s="308"/>
      <c r="V22" s="304"/>
      <c r="W22" s="305"/>
      <c r="X22" s="39" t="s">
        <v>106</v>
      </c>
      <c r="Y22" s="39" t="s">
        <v>107</v>
      </c>
      <c r="Z22" s="39" t="s">
        <v>108</v>
      </c>
      <c r="AA22" s="39" t="s">
        <v>109</v>
      </c>
    </row>
    <row r="23" spans="1:27" ht="60" customHeight="1" x14ac:dyDescent="0.25">
      <c r="A23" s="308"/>
      <c r="B23" s="40" t="s">
        <v>110</v>
      </c>
      <c r="C23" s="40" t="s">
        <v>111</v>
      </c>
      <c r="D23" s="40" t="s">
        <v>110</v>
      </c>
      <c r="E23" s="40" t="s">
        <v>111</v>
      </c>
      <c r="F23" s="40" t="s">
        <v>110</v>
      </c>
      <c r="G23" s="40" t="s">
        <v>111</v>
      </c>
      <c r="H23" s="40" t="s">
        <v>110</v>
      </c>
      <c r="I23" s="40" t="s">
        <v>111</v>
      </c>
      <c r="J23" s="40" t="s">
        <v>110</v>
      </c>
      <c r="K23" s="40" t="s">
        <v>110</v>
      </c>
      <c r="L23" s="40" t="s">
        <v>111</v>
      </c>
      <c r="M23" s="40" t="s">
        <v>110</v>
      </c>
      <c r="N23" s="40" t="s">
        <v>111</v>
      </c>
      <c r="O23" s="40" t="s">
        <v>110</v>
      </c>
      <c r="P23" s="40" t="s">
        <v>111</v>
      </c>
      <c r="Q23" s="40" t="s">
        <v>110</v>
      </c>
      <c r="R23" s="40" t="s">
        <v>111</v>
      </c>
      <c r="S23" s="40" t="s">
        <v>110</v>
      </c>
      <c r="T23" s="40" t="s">
        <v>110</v>
      </c>
      <c r="U23" s="40" t="s">
        <v>110</v>
      </c>
      <c r="V23" s="40" t="s">
        <v>110</v>
      </c>
      <c r="W23" s="40" t="s">
        <v>111</v>
      </c>
      <c r="X23" s="40" t="s">
        <v>110</v>
      </c>
      <c r="Y23" s="40" t="s">
        <v>110</v>
      </c>
      <c r="Z23" s="39" t="s">
        <v>110</v>
      </c>
      <c r="AA23" s="39" t="s">
        <v>110</v>
      </c>
    </row>
    <row r="24" spans="1:27"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19</v>
      </c>
      <c r="R24" s="50">
        <v>20</v>
      </c>
      <c r="S24" s="50">
        <v>21</v>
      </c>
      <c r="T24" s="50">
        <v>22</v>
      </c>
      <c r="U24" s="50">
        <v>23</v>
      </c>
      <c r="V24" s="50">
        <v>24</v>
      </c>
      <c r="W24" s="50">
        <v>25</v>
      </c>
      <c r="X24" s="50">
        <v>26</v>
      </c>
      <c r="Y24" s="50">
        <v>27</v>
      </c>
      <c r="Z24" s="50">
        <v>28</v>
      </c>
      <c r="AA24" s="50">
        <v>29</v>
      </c>
    </row>
    <row r="25" spans="1:27" s="51" customFormat="1" x14ac:dyDescent="0.25">
      <c r="A25" s="43">
        <v>1</v>
      </c>
      <c r="B25" s="52" t="s">
        <v>92</v>
      </c>
      <c r="C25" s="52" t="s">
        <v>92</v>
      </c>
      <c r="D25" s="43" t="s">
        <v>92</v>
      </c>
      <c r="E25" s="52" t="s">
        <v>92</v>
      </c>
      <c r="F25" s="43" t="s">
        <v>92</v>
      </c>
      <c r="G25" s="52" t="s">
        <v>92</v>
      </c>
      <c r="H25" s="53" t="s">
        <v>92</v>
      </c>
      <c r="I25" s="52" t="s">
        <v>92</v>
      </c>
      <c r="J25" s="54" t="s">
        <v>92</v>
      </c>
      <c r="K25" s="54" t="s">
        <v>92</v>
      </c>
      <c r="L25" s="52" t="s">
        <v>92</v>
      </c>
      <c r="M25" s="46" t="s">
        <v>92</v>
      </c>
      <c r="N25" s="52" t="s">
        <v>92</v>
      </c>
      <c r="O25" s="43" t="s">
        <v>92</v>
      </c>
      <c r="P25" s="52" t="s">
        <v>92</v>
      </c>
      <c r="Q25" s="43" t="s">
        <v>92</v>
      </c>
      <c r="R25" s="52" t="s">
        <v>92</v>
      </c>
      <c r="S25" s="54" t="s">
        <v>92</v>
      </c>
      <c r="T25" s="54" t="s">
        <v>92</v>
      </c>
      <c r="U25" s="54" t="s">
        <v>92</v>
      </c>
      <c r="V25" s="54" t="s">
        <v>92</v>
      </c>
      <c r="W25" s="52" t="s">
        <v>92</v>
      </c>
      <c r="X25" s="43" t="s">
        <v>92</v>
      </c>
      <c r="Y25" s="43" t="s">
        <v>92</v>
      </c>
      <c r="Z25" s="43" t="s">
        <v>92</v>
      </c>
      <c r="AA25" s="43" t="s">
        <v>92</v>
      </c>
    </row>
    <row r="26" spans="1:27" ht="3" customHeight="1" x14ac:dyDescent="0.25">
      <c r="X26" s="55"/>
      <c r="Y26" s="51"/>
    </row>
    <row r="27" spans="1:27" s="47" customFormat="1" ht="12.75" x14ac:dyDescent="0.2"/>
    <row r="28" spans="1:27" s="47" customFormat="1" ht="12.75" x14ac:dyDescent="0.2"/>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49" top="0.78740157480314954" bottom="0.39370078740157477" header="0.19685039370078738" footer="0.19685039370078738"/>
  <pageSetup paperSize="8" scale="52"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7" zoomScale="8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48.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C1" s="3" t="s">
        <v>0</v>
      </c>
    </row>
    <row r="2" spans="1:29" s="2" customFormat="1" ht="18.75" customHeight="1" x14ac:dyDescent="0.3">
      <c r="C2" s="4" t="s">
        <v>1</v>
      </c>
    </row>
    <row r="3" spans="1:29" s="2" customFormat="1" ht="18.75" x14ac:dyDescent="0.3">
      <c r="A3" s="5"/>
      <c r="C3" s="4" t="s">
        <v>2</v>
      </c>
    </row>
    <row r="4" spans="1:29" s="2" customFormat="1" ht="18.75" x14ac:dyDescent="0.3">
      <c r="A4" s="5"/>
      <c r="C4" s="4"/>
    </row>
    <row r="5" spans="1:29" s="2" customFormat="1" ht="15.75" x14ac:dyDescent="0.2">
      <c r="A5" s="278" t="str">
        <f>'1. паспорт местоположение'!A5:C5</f>
        <v>Год раскрытия информации: 2026 год</v>
      </c>
      <c r="B5" s="278"/>
      <c r="C5" s="278"/>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5"/>
      <c r="G6" s="4"/>
    </row>
    <row r="7" spans="1:29" s="2" customFormat="1" ht="18.75" x14ac:dyDescent="0.2">
      <c r="A7" s="279" t="s">
        <v>3</v>
      </c>
      <c r="B7" s="279"/>
      <c r="C7" s="279"/>
      <c r="D7" s="9"/>
      <c r="E7" s="9"/>
      <c r="F7" s="9"/>
      <c r="G7" s="9"/>
      <c r="H7" s="9"/>
      <c r="I7" s="9"/>
      <c r="J7" s="9"/>
      <c r="K7" s="9"/>
      <c r="L7" s="9"/>
      <c r="M7" s="9"/>
      <c r="N7" s="9"/>
      <c r="O7" s="9"/>
      <c r="P7" s="9"/>
      <c r="Q7" s="9"/>
      <c r="R7" s="9"/>
      <c r="S7" s="9"/>
      <c r="T7" s="9"/>
      <c r="U7" s="9"/>
    </row>
    <row r="8" spans="1:29" s="2" customFormat="1" ht="18.75" x14ac:dyDescent="0.2">
      <c r="A8" s="279"/>
      <c r="B8" s="279"/>
      <c r="C8" s="279"/>
      <c r="D8" s="8"/>
      <c r="E8" s="8"/>
      <c r="F8" s="8"/>
      <c r="G8" s="8"/>
      <c r="H8" s="9"/>
      <c r="I8" s="9"/>
      <c r="J8" s="9"/>
      <c r="K8" s="9"/>
      <c r="L8" s="9"/>
      <c r="M8" s="9"/>
      <c r="N8" s="9"/>
      <c r="O8" s="9"/>
      <c r="P8" s="9"/>
      <c r="Q8" s="9"/>
      <c r="R8" s="9"/>
      <c r="S8" s="9"/>
      <c r="T8" s="9"/>
      <c r="U8" s="9"/>
    </row>
    <row r="9" spans="1:29" s="2" customFormat="1" ht="18.75" x14ac:dyDescent="0.2">
      <c r="A9" s="288" t="str">
        <f>'1. паспорт местоположение'!A9:C9</f>
        <v>Акционерное общество "Россети Янтарь" ДЗО  ПАО "Россети"</v>
      </c>
      <c r="B9" s="288"/>
      <c r="C9" s="288"/>
      <c r="D9" s="10"/>
      <c r="E9" s="10"/>
      <c r="F9" s="10"/>
      <c r="G9" s="10"/>
      <c r="H9" s="9"/>
      <c r="I9" s="9"/>
      <c r="J9" s="9"/>
      <c r="K9" s="9"/>
      <c r="L9" s="9"/>
      <c r="M9" s="9"/>
      <c r="N9" s="9"/>
      <c r="O9" s="9"/>
      <c r="P9" s="9"/>
      <c r="Q9" s="9"/>
      <c r="R9" s="9"/>
      <c r="S9" s="9"/>
      <c r="T9" s="9"/>
      <c r="U9" s="9"/>
    </row>
    <row r="10" spans="1:29" s="2" customFormat="1" ht="18.75" x14ac:dyDescent="0.2">
      <c r="A10" s="281" t="s">
        <v>5</v>
      </c>
      <c r="B10" s="281"/>
      <c r="C10" s="281"/>
      <c r="D10" s="11"/>
      <c r="E10" s="11"/>
      <c r="F10" s="11"/>
      <c r="G10" s="11"/>
      <c r="H10" s="9"/>
      <c r="I10" s="9"/>
      <c r="J10" s="9"/>
      <c r="K10" s="9"/>
      <c r="L10" s="9"/>
      <c r="M10" s="9"/>
      <c r="N10" s="9"/>
      <c r="O10" s="9"/>
      <c r="P10" s="9"/>
      <c r="Q10" s="9"/>
      <c r="R10" s="9"/>
      <c r="S10" s="9"/>
      <c r="T10" s="9"/>
      <c r="U10" s="9"/>
    </row>
    <row r="11" spans="1:29" s="2" customFormat="1" ht="18.75" x14ac:dyDescent="0.2">
      <c r="A11" s="279"/>
      <c r="B11" s="279"/>
      <c r="C11" s="279"/>
      <c r="D11" s="8"/>
      <c r="E11" s="8"/>
      <c r="F11" s="8"/>
      <c r="G11" s="8"/>
      <c r="H11" s="9"/>
      <c r="I11" s="9"/>
      <c r="J11" s="9"/>
      <c r="K11" s="9"/>
      <c r="L11" s="9"/>
      <c r="M11" s="9"/>
      <c r="N11" s="9"/>
      <c r="O11" s="9"/>
      <c r="P11" s="9"/>
      <c r="Q11" s="9"/>
      <c r="R11" s="9"/>
      <c r="S11" s="9"/>
      <c r="T11" s="9"/>
      <c r="U11" s="9"/>
    </row>
    <row r="12" spans="1:29" s="2" customFormat="1" ht="18.75" x14ac:dyDescent="0.2">
      <c r="A12" s="282" t="str">
        <f>'1. паспорт местоположение'!A12:C12</f>
        <v>O_НИОКР22</v>
      </c>
      <c r="B12" s="282"/>
      <c r="C12" s="282"/>
      <c r="D12" s="10"/>
      <c r="E12" s="10"/>
      <c r="F12" s="10"/>
      <c r="G12" s="10"/>
      <c r="H12" s="9"/>
      <c r="I12" s="9"/>
      <c r="J12" s="9"/>
      <c r="K12" s="9"/>
      <c r="L12" s="9"/>
      <c r="M12" s="9"/>
      <c r="N12" s="9"/>
      <c r="O12" s="9"/>
      <c r="P12" s="9"/>
      <c r="Q12" s="9"/>
      <c r="R12" s="9"/>
      <c r="S12" s="9"/>
      <c r="T12" s="9"/>
      <c r="U12" s="9"/>
    </row>
    <row r="13" spans="1:29" s="2" customFormat="1" ht="18.75" x14ac:dyDescent="0.2">
      <c r="A13" s="281" t="s">
        <v>7</v>
      </c>
      <c r="B13" s="281"/>
      <c r="C13" s="281"/>
      <c r="D13" s="11"/>
      <c r="E13" s="11"/>
      <c r="F13" s="11"/>
      <c r="G13" s="11"/>
      <c r="H13" s="9"/>
      <c r="I13" s="9"/>
      <c r="J13" s="9"/>
      <c r="K13" s="9"/>
      <c r="L13" s="9"/>
      <c r="M13" s="9"/>
      <c r="N13" s="9"/>
      <c r="O13" s="9"/>
      <c r="P13" s="9"/>
      <c r="Q13" s="9"/>
      <c r="R13" s="9"/>
      <c r="S13" s="9"/>
      <c r="T13" s="9"/>
      <c r="U13" s="9"/>
    </row>
    <row r="14" spans="1:29" s="2" customFormat="1" ht="15.75" customHeight="1" x14ac:dyDescent="0.2">
      <c r="A14" s="289"/>
      <c r="B14" s="289"/>
      <c r="C14" s="289"/>
      <c r="D14" s="12"/>
      <c r="E14" s="12"/>
      <c r="F14" s="12"/>
      <c r="G14" s="12"/>
      <c r="H14" s="12"/>
      <c r="I14" s="12"/>
      <c r="J14" s="12"/>
      <c r="K14" s="12"/>
      <c r="L14" s="12"/>
      <c r="M14" s="12"/>
      <c r="N14" s="12"/>
      <c r="O14" s="12"/>
      <c r="P14" s="12"/>
      <c r="Q14" s="12"/>
      <c r="R14" s="12"/>
      <c r="S14" s="12"/>
      <c r="T14" s="12"/>
      <c r="U14" s="12"/>
    </row>
    <row r="15" spans="1:29" s="13" customFormat="1" ht="38.25" customHeight="1" x14ac:dyDescent="0.2">
      <c r="A15" s="296" t="str">
        <f>'1. паспорт местоположение'!A15</f>
        <v>НИОКР на тему "Исследование влияния особенностей современных МП РЗА, цифровых измерительных трансформаторов и современного коммутационного оборудования на устойчивость функционирования максимальных токовых защит"</v>
      </c>
      <c r="B15" s="296"/>
      <c r="C15" s="296"/>
      <c r="D15" s="10"/>
      <c r="E15" s="10"/>
      <c r="F15" s="10"/>
      <c r="G15" s="10"/>
      <c r="H15" s="10"/>
      <c r="I15" s="10"/>
      <c r="J15" s="10"/>
      <c r="K15" s="10"/>
      <c r="L15" s="10"/>
      <c r="M15" s="10"/>
      <c r="N15" s="10"/>
      <c r="O15" s="10"/>
      <c r="P15" s="10"/>
      <c r="Q15" s="10"/>
      <c r="R15" s="10"/>
      <c r="S15" s="10"/>
      <c r="T15" s="10"/>
      <c r="U15" s="10"/>
    </row>
    <row r="16" spans="1:29" s="13" customFormat="1" ht="15" customHeight="1" x14ac:dyDescent="0.2">
      <c r="A16" s="281" t="s">
        <v>9</v>
      </c>
      <c r="B16" s="281"/>
      <c r="C16" s="281"/>
      <c r="D16" s="11"/>
      <c r="E16" s="11"/>
      <c r="F16" s="11"/>
      <c r="G16" s="11"/>
      <c r="H16" s="11"/>
      <c r="I16" s="11"/>
      <c r="J16" s="11"/>
      <c r="K16" s="11"/>
      <c r="L16" s="11"/>
      <c r="M16" s="11"/>
      <c r="N16" s="11"/>
      <c r="O16" s="11"/>
      <c r="P16" s="11"/>
      <c r="Q16" s="11"/>
      <c r="R16" s="11"/>
      <c r="S16" s="11"/>
      <c r="T16" s="11"/>
      <c r="U16" s="11"/>
    </row>
    <row r="17" spans="1:21" s="13" customFormat="1" ht="15" customHeight="1" x14ac:dyDescent="0.2">
      <c r="A17" s="289"/>
      <c r="B17" s="289"/>
      <c r="C17" s="289"/>
      <c r="D17" s="12"/>
      <c r="E17" s="12"/>
      <c r="F17" s="12"/>
      <c r="G17" s="12"/>
      <c r="H17" s="12"/>
      <c r="I17" s="12"/>
      <c r="J17" s="12"/>
      <c r="K17" s="12"/>
      <c r="L17" s="12"/>
      <c r="M17" s="12"/>
      <c r="N17" s="12"/>
      <c r="O17" s="12"/>
      <c r="P17" s="12"/>
      <c r="Q17" s="12"/>
      <c r="R17" s="12"/>
    </row>
    <row r="18" spans="1:21" s="13" customFormat="1" ht="27.75" customHeight="1" x14ac:dyDescent="0.2">
      <c r="A18" s="287" t="s">
        <v>138</v>
      </c>
      <c r="B18" s="287"/>
      <c r="C18" s="287"/>
      <c r="D18" s="14"/>
      <c r="E18" s="14"/>
      <c r="F18" s="14"/>
      <c r="G18" s="14"/>
      <c r="H18" s="14"/>
      <c r="I18" s="14"/>
      <c r="J18" s="14"/>
      <c r="K18" s="14"/>
      <c r="L18" s="14"/>
      <c r="M18" s="14"/>
      <c r="N18" s="14"/>
      <c r="O18" s="14"/>
      <c r="P18" s="14"/>
      <c r="Q18" s="14"/>
      <c r="R18" s="14"/>
      <c r="S18" s="14"/>
      <c r="T18" s="14"/>
      <c r="U18" s="14"/>
    </row>
    <row r="19" spans="1:21" s="13" customFormat="1" ht="15" customHeight="1" x14ac:dyDescent="0.2">
      <c r="A19" s="11"/>
      <c r="B19" s="11"/>
      <c r="C19" s="11"/>
      <c r="D19" s="11"/>
      <c r="E19" s="11"/>
      <c r="F19" s="11"/>
      <c r="G19" s="11"/>
      <c r="H19" s="12"/>
      <c r="I19" s="12"/>
      <c r="J19" s="12"/>
      <c r="K19" s="12"/>
      <c r="L19" s="12"/>
      <c r="M19" s="12"/>
      <c r="N19" s="12"/>
      <c r="O19" s="12"/>
      <c r="P19" s="12"/>
      <c r="Q19" s="12"/>
      <c r="R19" s="12"/>
    </row>
    <row r="20" spans="1:21" s="13" customFormat="1" ht="39.75" customHeight="1" x14ac:dyDescent="0.2">
      <c r="A20" s="15" t="s">
        <v>11</v>
      </c>
      <c r="B20" s="16" t="s">
        <v>12</v>
      </c>
      <c r="C20" s="17" t="s">
        <v>13</v>
      </c>
      <c r="D20" s="11"/>
      <c r="E20" s="11"/>
      <c r="F20" s="11"/>
      <c r="G20" s="11"/>
      <c r="H20" s="12"/>
      <c r="I20" s="12"/>
      <c r="J20" s="12"/>
      <c r="K20" s="12"/>
      <c r="L20" s="12"/>
      <c r="M20" s="12"/>
      <c r="N20" s="12"/>
      <c r="O20" s="12"/>
      <c r="P20" s="12"/>
      <c r="Q20" s="12"/>
      <c r="R20" s="12"/>
    </row>
    <row r="21" spans="1:21" s="13" customFormat="1" ht="16.5" customHeight="1" x14ac:dyDescent="0.2">
      <c r="A21" s="17">
        <v>1</v>
      </c>
      <c r="B21" s="16">
        <v>2</v>
      </c>
      <c r="C21" s="17">
        <v>3</v>
      </c>
      <c r="D21" s="11"/>
      <c r="E21" s="11"/>
      <c r="F21" s="11"/>
      <c r="G21" s="11"/>
      <c r="H21" s="12"/>
      <c r="I21" s="12"/>
      <c r="J21" s="12"/>
      <c r="K21" s="12"/>
      <c r="L21" s="12"/>
      <c r="M21" s="12"/>
      <c r="N21" s="12"/>
      <c r="O21" s="12"/>
      <c r="P21" s="12"/>
      <c r="Q21" s="12"/>
      <c r="R21" s="12"/>
    </row>
    <row r="22" spans="1:21" s="13" customFormat="1" ht="63" x14ac:dyDescent="0.2">
      <c r="A22" s="18" t="s">
        <v>14</v>
      </c>
      <c r="B22" s="32" t="s">
        <v>139</v>
      </c>
      <c r="C22" s="57" t="s">
        <v>140</v>
      </c>
      <c r="D22" s="11"/>
      <c r="E22" s="11"/>
      <c r="F22" s="12"/>
      <c r="G22" s="12"/>
      <c r="H22" s="12"/>
      <c r="I22" s="12"/>
      <c r="J22" s="12"/>
      <c r="K22" s="12"/>
      <c r="L22" s="12"/>
      <c r="M22" s="12"/>
      <c r="N22" s="12"/>
      <c r="O22" s="12"/>
      <c r="P22" s="12"/>
    </row>
    <row r="23" spans="1:21" ht="127.5" customHeight="1" x14ac:dyDescent="0.25">
      <c r="A23" s="18" t="s">
        <v>17</v>
      </c>
      <c r="B23" s="21" t="s">
        <v>141</v>
      </c>
      <c r="C23" s="57" t="s">
        <v>142</v>
      </c>
    </row>
    <row r="24" spans="1:21" ht="63" x14ac:dyDescent="0.25">
      <c r="A24" s="18" t="s">
        <v>20</v>
      </c>
      <c r="B24" s="21" t="s">
        <v>143</v>
      </c>
      <c r="C24" s="57" t="s">
        <v>144</v>
      </c>
    </row>
    <row r="25" spans="1:21" ht="63" customHeight="1" x14ac:dyDescent="0.25">
      <c r="A25" s="18" t="s">
        <v>23</v>
      </c>
      <c r="B25" s="21" t="s">
        <v>145</v>
      </c>
      <c r="C25" s="58" t="s">
        <v>146</v>
      </c>
    </row>
    <row r="26" spans="1:21" ht="67.5" customHeight="1" x14ac:dyDescent="0.25">
      <c r="A26" s="18" t="s">
        <v>26</v>
      </c>
      <c r="B26" s="21" t="s">
        <v>147</v>
      </c>
      <c r="C26" s="59" t="s">
        <v>573</v>
      </c>
    </row>
    <row r="27" spans="1:21" ht="126" customHeight="1" x14ac:dyDescent="0.25">
      <c r="A27" s="18" t="s">
        <v>28</v>
      </c>
      <c r="B27" s="21" t="s">
        <v>148</v>
      </c>
      <c r="C27" s="59" t="s">
        <v>149</v>
      </c>
      <c r="D27" s="60"/>
    </row>
    <row r="28" spans="1:21" ht="55.5" customHeight="1" x14ac:dyDescent="0.25">
      <c r="A28" s="18" t="s">
        <v>31</v>
      </c>
      <c r="B28" s="21" t="s">
        <v>150</v>
      </c>
      <c r="C28" s="24">
        <v>2024</v>
      </c>
    </row>
    <row r="29" spans="1:21" ht="42.75" customHeight="1" x14ac:dyDescent="0.25">
      <c r="A29" s="18" t="s">
        <v>33</v>
      </c>
      <c r="B29" s="15" t="s">
        <v>151</v>
      </c>
      <c r="C29" s="24">
        <v>2026</v>
      </c>
    </row>
    <row r="30" spans="1:21" ht="42.75" customHeight="1" x14ac:dyDescent="0.25">
      <c r="A30" s="18" t="s">
        <v>35</v>
      </c>
      <c r="B30" s="15" t="s">
        <v>152</v>
      </c>
      <c r="C30" s="15" t="s">
        <v>153</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7" zoomScale="80" workbookViewId="0">
      <selection activeCell="Z3" sqref="Z3"/>
    </sheetView>
  </sheetViews>
  <sheetFormatPr defaultRowHeight="15" x14ac:dyDescent="0.25"/>
  <cols>
    <col min="1" max="1" width="17.7109375" style="61" customWidth="1"/>
    <col min="2" max="2" width="30.140625" style="61" customWidth="1"/>
    <col min="3" max="3" width="12.28515625" style="61" customWidth="1"/>
    <col min="4" max="5" width="15" style="61" customWidth="1"/>
    <col min="6" max="7" width="13.28515625" style="61" customWidth="1"/>
    <col min="8" max="8" width="12.28515625" style="61" customWidth="1"/>
    <col min="9" max="9" width="17.85546875" style="61" customWidth="1"/>
    <col min="10" max="10" width="16.7109375" style="61" customWidth="1"/>
    <col min="11" max="11" width="24.5703125" style="61" customWidth="1"/>
    <col min="12" max="12" width="30.85546875" style="61" customWidth="1"/>
    <col min="13" max="13" width="27.140625" style="61" customWidth="1"/>
    <col min="14" max="14" width="32.42578125" style="61" customWidth="1"/>
    <col min="15" max="15" width="13.28515625" style="61" customWidth="1"/>
    <col min="16" max="16" width="8.7109375" style="61" customWidth="1"/>
    <col min="17" max="17" width="12.7109375" style="61" customWidth="1"/>
    <col min="18" max="18" width="9.140625" style="61"/>
    <col min="19" max="19" width="17" style="61" customWidth="1"/>
    <col min="20" max="21" width="12" style="61" customWidth="1"/>
    <col min="22" max="22" width="11" style="61" customWidth="1"/>
    <col min="23" max="25" width="17.7109375" style="61" customWidth="1"/>
    <col min="26" max="26" width="46.5703125" style="61" customWidth="1"/>
    <col min="27" max="28" width="12.28515625" style="61" customWidth="1"/>
    <col min="29" max="16384" width="9.140625" style="61"/>
  </cols>
  <sheetData>
    <row r="1" spans="1:28" ht="18.75" x14ac:dyDescent="0.25">
      <c r="Z1" s="3" t="s">
        <v>0</v>
      </c>
    </row>
    <row r="2" spans="1:28" ht="18.75" x14ac:dyDescent="0.3">
      <c r="Z2" s="4" t="s">
        <v>1</v>
      </c>
    </row>
    <row r="3" spans="1:28" ht="18.75" x14ac:dyDescent="0.3">
      <c r="Z3" s="4" t="s">
        <v>2</v>
      </c>
    </row>
    <row r="4" spans="1:28" ht="18.75" customHeight="1" x14ac:dyDescent="0.25">
      <c r="A4" s="278" t="str">
        <f>'1. паспорт местоположение'!A5:C5</f>
        <v>Год раскрытия информации: 2026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79" t="s">
        <v>3</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9"/>
      <c r="AB6" s="9"/>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9"/>
      <c r="AB7" s="9"/>
    </row>
    <row r="8" spans="1:28" x14ac:dyDescent="0.25">
      <c r="A8" s="288" t="str">
        <f>'1. паспорт местоположение'!A9</f>
        <v>Акционерное общество "Россети Янтарь" ДЗО  ПАО "Россети"</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10"/>
      <c r="AB8" s="10"/>
    </row>
    <row r="9" spans="1:28" ht="15.75" x14ac:dyDescent="0.25">
      <c r="A9" s="281" t="s">
        <v>5</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11"/>
      <c r="AB9" s="11"/>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9"/>
      <c r="AB10" s="9"/>
    </row>
    <row r="11" spans="1:28" x14ac:dyDescent="0.25">
      <c r="A11" s="288" t="str">
        <f>'1. паспорт местоположение'!A12:C12</f>
        <v>O_НИОКР22</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10"/>
      <c r="AB11" s="10"/>
    </row>
    <row r="12" spans="1:28" ht="15.75" x14ac:dyDescent="0.25">
      <c r="A12" s="281" t="s">
        <v>7</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11"/>
      <c r="AB12" s="11"/>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62"/>
      <c r="AB13" s="62"/>
    </row>
    <row r="14" spans="1:28" x14ac:dyDescent="0.25">
      <c r="A14" s="288" t="str">
        <f>'1. паспорт местоположение'!A15</f>
        <v>НИОКР на тему "Исследование влияния особенностей современных МП РЗА, цифровых измерительных трансформаторов и современного коммутационного оборудования на устойчивость функционирования максимальных токовых защит"</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10"/>
      <c r="AB14" s="10"/>
    </row>
    <row r="15" spans="1:28" ht="15.75" x14ac:dyDescent="0.25">
      <c r="A15" s="281" t="s">
        <v>9</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11"/>
      <c r="AB15" s="11"/>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63"/>
      <c r="AB16" s="63"/>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63"/>
      <c r="AB17" s="63"/>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63"/>
      <c r="AB18" s="63"/>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63"/>
      <c r="AB19" s="63"/>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63"/>
      <c r="AB20" s="63"/>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63"/>
      <c r="AB21" s="63"/>
    </row>
    <row r="22" spans="1:28" x14ac:dyDescent="0.25">
      <c r="A22" s="313" t="s">
        <v>154</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64"/>
      <c r="AB22" s="64"/>
    </row>
    <row r="23" spans="1:28" ht="32.25" customHeight="1" x14ac:dyDescent="0.25">
      <c r="A23" s="314" t="s">
        <v>155</v>
      </c>
      <c r="B23" s="315"/>
      <c r="C23" s="315"/>
      <c r="D23" s="315"/>
      <c r="E23" s="315"/>
      <c r="F23" s="315"/>
      <c r="G23" s="315"/>
      <c r="H23" s="315"/>
      <c r="I23" s="315"/>
      <c r="J23" s="315"/>
      <c r="K23" s="315"/>
      <c r="L23" s="316"/>
      <c r="M23" s="317" t="s">
        <v>156</v>
      </c>
      <c r="N23" s="317"/>
      <c r="O23" s="317"/>
      <c r="P23" s="317"/>
      <c r="Q23" s="317"/>
      <c r="R23" s="317"/>
      <c r="S23" s="317"/>
      <c r="T23" s="317"/>
      <c r="U23" s="317"/>
      <c r="V23" s="317"/>
      <c r="W23" s="317"/>
      <c r="X23" s="317"/>
      <c r="Y23" s="317"/>
      <c r="Z23" s="317"/>
    </row>
    <row r="24" spans="1:28" ht="151.5" customHeight="1" x14ac:dyDescent="0.25">
      <c r="A24" s="65" t="s">
        <v>157</v>
      </c>
      <c r="B24" s="66" t="s">
        <v>158</v>
      </c>
      <c r="C24" s="65" t="s">
        <v>159</v>
      </c>
      <c r="D24" s="65" t="s">
        <v>160</v>
      </c>
      <c r="E24" s="65" t="s">
        <v>161</v>
      </c>
      <c r="F24" s="65" t="s">
        <v>162</v>
      </c>
      <c r="G24" s="65" t="s">
        <v>163</v>
      </c>
      <c r="H24" s="65" t="s">
        <v>164</v>
      </c>
      <c r="I24" s="65" t="s">
        <v>165</v>
      </c>
      <c r="J24" s="65" t="s">
        <v>166</v>
      </c>
      <c r="K24" s="66" t="s">
        <v>167</v>
      </c>
      <c r="L24" s="66" t="s">
        <v>168</v>
      </c>
      <c r="M24" s="67" t="s">
        <v>169</v>
      </c>
      <c r="N24" s="66" t="s">
        <v>170</v>
      </c>
      <c r="O24" s="65" t="s">
        <v>171</v>
      </c>
      <c r="P24" s="65" t="s">
        <v>172</v>
      </c>
      <c r="Q24" s="65" t="s">
        <v>173</v>
      </c>
      <c r="R24" s="65" t="s">
        <v>164</v>
      </c>
      <c r="S24" s="65" t="s">
        <v>174</v>
      </c>
      <c r="T24" s="65" t="s">
        <v>175</v>
      </c>
      <c r="U24" s="65" t="s">
        <v>176</v>
      </c>
      <c r="V24" s="65" t="s">
        <v>173</v>
      </c>
      <c r="W24" s="68" t="s">
        <v>177</v>
      </c>
      <c r="X24" s="68" t="s">
        <v>178</v>
      </c>
      <c r="Y24" s="68" t="s">
        <v>179</v>
      </c>
      <c r="Z24" s="69" t="s">
        <v>180</v>
      </c>
    </row>
    <row r="25" spans="1:28" ht="16.5" customHeight="1" x14ac:dyDescent="0.25">
      <c r="A25" s="65">
        <v>1</v>
      </c>
      <c r="B25" s="66">
        <v>2</v>
      </c>
      <c r="C25" s="65">
        <v>3</v>
      </c>
      <c r="D25" s="66">
        <v>4</v>
      </c>
      <c r="E25" s="65">
        <v>5</v>
      </c>
      <c r="F25" s="66">
        <v>6</v>
      </c>
      <c r="G25" s="65">
        <v>7</v>
      </c>
      <c r="H25" s="66">
        <v>8</v>
      </c>
      <c r="I25" s="65">
        <v>9</v>
      </c>
      <c r="J25" s="66">
        <v>10</v>
      </c>
      <c r="K25" s="65">
        <v>11</v>
      </c>
      <c r="L25" s="66">
        <v>12</v>
      </c>
      <c r="M25" s="65">
        <v>13</v>
      </c>
      <c r="N25" s="66">
        <v>14</v>
      </c>
      <c r="O25" s="65">
        <v>15</v>
      </c>
      <c r="P25" s="66">
        <v>16</v>
      </c>
      <c r="Q25" s="65">
        <v>17</v>
      </c>
      <c r="R25" s="66">
        <v>18</v>
      </c>
      <c r="S25" s="65">
        <v>19</v>
      </c>
      <c r="T25" s="66">
        <v>20</v>
      </c>
      <c r="U25" s="65">
        <v>21</v>
      </c>
      <c r="V25" s="66">
        <v>22</v>
      </c>
      <c r="W25" s="65">
        <v>23</v>
      </c>
      <c r="X25" s="66">
        <v>24</v>
      </c>
      <c r="Y25" s="65">
        <v>25</v>
      </c>
      <c r="Z25" s="66">
        <v>26</v>
      </c>
    </row>
    <row r="26" spans="1:28" ht="45.75" customHeight="1" x14ac:dyDescent="0.25">
      <c r="A26" s="70" t="s">
        <v>181</v>
      </c>
      <c r="B26" s="70"/>
      <c r="C26" s="71" t="s">
        <v>182</v>
      </c>
      <c r="D26" s="71" t="s">
        <v>183</v>
      </c>
      <c r="E26" s="71" t="s">
        <v>184</v>
      </c>
      <c r="F26" s="71" t="s">
        <v>185</v>
      </c>
      <c r="G26" s="71" t="s">
        <v>186</v>
      </c>
      <c r="H26" s="71" t="s">
        <v>164</v>
      </c>
      <c r="I26" s="71" t="s">
        <v>187</v>
      </c>
      <c r="J26" s="71" t="s">
        <v>188</v>
      </c>
      <c r="K26" s="72"/>
      <c r="L26" s="71" t="s">
        <v>189</v>
      </c>
      <c r="M26" s="73" t="s">
        <v>190</v>
      </c>
      <c r="N26" s="72"/>
      <c r="O26" s="72"/>
      <c r="P26" s="72"/>
      <c r="Q26" s="72"/>
      <c r="R26" s="72"/>
      <c r="S26" s="72"/>
      <c r="T26" s="72"/>
      <c r="U26" s="72"/>
      <c r="V26" s="72"/>
      <c r="W26" s="72"/>
      <c r="X26" s="72"/>
      <c r="Y26" s="72"/>
      <c r="Z26" s="74" t="s">
        <v>191</v>
      </c>
    </row>
    <row r="27" spans="1:28" x14ac:dyDescent="0.25">
      <c r="A27" s="72" t="s">
        <v>192</v>
      </c>
      <c r="B27" s="72" t="s">
        <v>193</v>
      </c>
      <c r="C27" s="72" t="s">
        <v>194</v>
      </c>
      <c r="D27" s="72" t="s">
        <v>195</v>
      </c>
      <c r="E27" s="72" t="s">
        <v>196</v>
      </c>
      <c r="F27" s="71" t="s">
        <v>197</v>
      </c>
      <c r="G27" s="71" t="s">
        <v>198</v>
      </c>
      <c r="H27" s="72" t="s">
        <v>164</v>
      </c>
      <c r="I27" s="71" t="s">
        <v>199</v>
      </c>
      <c r="J27" s="71" t="s">
        <v>200</v>
      </c>
      <c r="K27" s="71" t="s">
        <v>201</v>
      </c>
      <c r="L27" s="72"/>
      <c r="M27" s="71" t="s">
        <v>202</v>
      </c>
      <c r="N27" s="72"/>
      <c r="O27" s="72"/>
      <c r="P27" s="72"/>
      <c r="Q27" s="72"/>
      <c r="R27" s="72"/>
      <c r="S27" s="72"/>
      <c r="T27" s="72"/>
      <c r="U27" s="72"/>
      <c r="V27" s="72"/>
      <c r="W27" s="72"/>
      <c r="X27" s="72"/>
      <c r="Y27" s="72"/>
      <c r="Z27" s="72" t="s">
        <v>203</v>
      </c>
    </row>
    <row r="28" spans="1:28" x14ac:dyDescent="0.25">
      <c r="A28" s="72" t="s">
        <v>192</v>
      </c>
      <c r="B28" s="72" t="s">
        <v>204</v>
      </c>
      <c r="C28" s="72" t="s">
        <v>205</v>
      </c>
      <c r="D28" s="72" t="s">
        <v>206</v>
      </c>
      <c r="E28" s="72" t="s">
        <v>207</v>
      </c>
      <c r="F28" s="71" t="s">
        <v>208</v>
      </c>
      <c r="G28" s="71" t="s">
        <v>209</v>
      </c>
      <c r="H28" s="72" t="s">
        <v>164</v>
      </c>
      <c r="I28" s="71" t="s">
        <v>210</v>
      </c>
      <c r="J28" s="71" t="s">
        <v>211</v>
      </c>
      <c r="K28" s="71" t="s">
        <v>212</v>
      </c>
      <c r="L28" s="75"/>
      <c r="M28" s="71" t="s">
        <v>213</v>
      </c>
      <c r="N28" s="71"/>
      <c r="O28" s="71"/>
      <c r="P28" s="71"/>
      <c r="Q28" s="71"/>
      <c r="R28" s="71"/>
      <c r="S28" s="71"/>
      <c r="T28" s="71"/>
      <c r="U28" s="71"/>
      <c r="V28" s="71"/>
      <c r="W28" s="71"/>
      <c r="X28" s="71"/>
      <c r="Y28" s="71"/>
      <c r="Z28" s="72" t="s">
        <v>203</v>
      </c>
    </row>
    <row r="29" spans="1:28" x14ac:dyDescent="0.25">
      <c r="A29" s="72" t="s">
        <v>192</v>
      </c>
      <c r="B29" s="72" t="s">
        <v>214</v>
      </c>
      <c r="C29" s="72" t="s">
        <v>215</v>
      </c>
      <c r="D29" s="72" t="s">
        <v>216</v>
      </c>
      <c r="E29" s="72" t="s">
        <v>217</v>
      </c>
      <c r="F29" s="71" t="s">
        <v>218</v>
      </c>
      <c r="G29" s="71" t="s">
        <v>219</v>
      </c>
      <c r="H29" s="72" t="s">
        <v>164</v>
      </c>
      <c r="I29" s="71" t="s">
        <v>220</v>
      </c>
      <c r="J29" s="71" t="s">
        <v>221</v>
      </c>
      <c r="K29" s="71" t="s">
        <v>222</v>
      </c>
      <c r="L29" s="75"/>
      <c r="M29" s="72"/>
      <c r="N29" s="72"/>
      <c r="O29" s="72"/>
      <c r="P29" s="72"/>
      <c r="Q29" s="72"/>
      <c r="R29" s="72"/>
      <c r="S29" s="72"/>
      <c r="T29" s="72"/>
      <c r="U29" s="72"/>
      <c r="V29" s="72"/>
      <c r="W29" s="72"/>
      <c r="X29" s="72"/>
      <c r="Y29" s="72"/>
      <c r="Z29" s="72" t="s">
        <v>203</v>
      </c>
    </row>
    <row r="30" spans="1:28" x14ac:dyDescent="0.25">
      <c r="A30" s="72" t="s">
        <v>192</v>
      </c>
      <c r="B30" s="72" t="s">
        <v>223</v>
      </c>
      <c r="C30" s="72" t="s">
        <v>224</v>
      </c>
      <c r="D30" s="72" t="s">
        <v>225</v>
      </c>
      <c r="E30" s="72" t="s">
        <v>226</v>
      </c>
      <c r="F30" s="71" t="s">
        <v>227</v>
      </c>
      <c r="G30" s="71" t="s">
        <v>228</v>
      </c>
      <c r="H30" s="72" t="s">
        <v>164</v>
      </c>
      <c r="I30" s="71" t="s">
        <v>229</v>
      </c>
      <c r="J30" s="71" t="s">
        <v>230</v>
      </c>
      <c r="K30" s="71" t="s">
        <v>231</v>
      </c>
      <c r="L30" s="75"/>
      <c r="M30" s="72"/>
      <c r="N30" s="72"/>
      <c r="O30" s="72"/>
      <c r="P30" s="72"/>
      <c r="Q30" s="72"/>
      <c r="R30" s="72"/>
      <c r="S30" s="72"/>
      <c r="T30" s="72"/>
      <c r="U30" s="72"/>
      <c r="V30" s="72"/>
      <c r="W30" s="72"/>
      <c r="X30" s="72"/>
      <c r="Y30" s="72"/>
      <c r="Z30" s="72" t="s">
        <v>203</v>
      </c>
    </row>
    <row r="31" spans="1:28" x14ac:dyDescent="0.25">
      <c r="A31" s="72" t="s">
        <v>213</v>
      </c>
      <c r="B31" s="72" t="s">
        <v>213</v>
      </c>
      <c r="C31" s="72" t="s">
        <v>213</v>
      </c>
      <c r="D31" s="72" t="s">
        <v>213</v>
      </c>
      <c r="E31" s="72" t="s">
        <v>213</v>
      </c>
      <c r="F31" s="72" t="s">
        <v>213</v>
      </c>
      <c r="G31" s="72" t="s">
        <v>213</v>
      </c>
      <c r="H31" s="72" t="s">
        <v>213</v>
      </c>
      <c r="I31" s="72" t="s">
        <v>213</v>
      </c>
      <c r="J31" s="72" t="s">
        <v>213</v>
      </c>
      <c r="K31" s="72" t="s">
        <v>213</v>
      </c>
      <c r="L31" s="75"/>
      <c r="M31" s="72"/>
      <c r="N31" s="72"/>
      <c r="O31" s="72"/>
      <c r="P31" s="72"/>
      <c r="Q31" s="72"/>
      <c r="R31" s="72"/>
      <c r="S31" s="72"/>
      <c r="T31" s="72"/>
      <c r="U31" s="72"/>
      <c r="V31" s="72"/>
      <c r="W31" s="72"/>
      <c r="X31" s="72"/>
      <c r="Y31" s="72"/>
      <c r="Z31" s="72" t="s">
        <v>203</v>
      </c>
    </row>
    <row r="32" spans="1:28" ht="30" x14ac:dyDescent="0.25">
      <c r="A32" s="70" t="s">
        <v>232</v>
      </c>
      <c r="B32" s="70"/>
      <c r="C32" s="71" t="s">
        <v>233</v>
      </c>
      <c r="D32" s="71" t="s">
        <v>234</v>
      </c>
      <c r="E32" s="71" t="s">
        <v>235</v>
      </c>
      <c r="F32" s="71" t="s">
        <v>236</v>
      </c>
      <c r="G32" s="71" t="s">
        <v>237</v>
      </c>
      <c r="H32" s="71" t="s">
        <v>164</v>
      </c>
      <c r="I32" s="71" t="s">
        <v>238</v>
      </c>
      <c r="J32" s="71" t="s">
        <v>239</v>
      </c>
      <c r="K32" s="72"/>
      <c r="L32" s="72"/>
      <c r="M32" s="72"/>
      <c r="N32" s="72"/>
      <c r="O32" s="72"/>
      <c r="P32" s="72"/>
      <c r="Q32" s="72"/>
      <c r="R32" s="72"/>
      <c r="S32" s="72"/>
      <c r="T32" s="72"/>
      <c r="U32" s="72"/>
      <c r="V32" s="72"/>
      <c r="W32" s="72"/>
      <c r="X32" s="72"/>
      <c r="Y32" s="72"/>
      <c r="Z32" s="72"/>
    </row>
    <row r="33" spans="1:26" x14ac:dyDescent="0.25">
      <c r="A33" s="72" t="s">
        <v>213</v>
      </c>
      <c r="B33" s="72" t="s">
        <v>213</v>
      </c>
      <c r="C33" s="72" t="s">
        <v>213</v>
      </c>
      <c r="D33" s="72" t="s">
        <v>213</v>
      </c>
      <c r="E33" s="72" t="s">
        <v>213</v>
      </c>
      <c r="F33" s="72" t="s">
        <v>213</v>
      </c>
      <c r="G33" s="72" t="s">
        <v>213</v>
      </c>
      <c r="H33" s="72" t="s">
        <v>213</v>
      </c>
      <c r="I33" s="72" t="s">
        <v>213</v>
      </c>
      <c r="J33" s="72" t="s">
        <v>213</v>
      </c>
      <c r="K33" s="72" t="s">
        <v>213</v>
      </c>
      <c r="L33" s="72"/>
      <c r="M33" s="72"/>
      <c r="N33" s="72"/>
      <c r="O33" s="72"/>
      <c r="P33" s="72"/>
      <c r="Q33" s="72"/>
      <c r="R33" s="72"/>
      <c r="S33" s="72"/>
      <c r="T33" s="72"/>
      <c r="U33" s="72"/>
      <c r="V33" s="72"/>
      <c r="W33" s="72"/>
      <c r="X33" s="72"/>
      <c r="Y33" s="72"/>
      <c r="Z33" s="72"/>
    </row>
    <row r="37" spans="1:26" x14ac:dyDescent="0.25">
      <c r="A37" s="76"/>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70" workbookViewId="0">
      <selection activeCell="J20" sqref="J20:O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2" customFormat="1" ht="18.75" customHeight="1" x14ac:dyDescent="0.2">
      <c r="O1" s="3" t="s">
        <v>0</v>
      </c>
    </row>
    <row r="2" spans="1:28" s="2" customFormat="1" ht="18.75" customHeight="1" x14ac:dyDescent="0.3">
      <c r="O2" s="4" t="s">
        <v>1</v>
      </c>
    </row>
    <row r="3" spans="1:28" s="2" customFormat="1" ht="18.75" x14ac:dyDescent="0.3">
      <c r="A3" s="5"/>
      <c r="B3" s="5"/>
      <c r="O3" s="4" t="s">
        <v>2</v>
      </c>
    </row>
    <row r="4" spans="1:28" s="2" customFormat="1" ht="18.75" x14ac:dyDescent="0.3">
      <c r="A4" s="5"/>
      <c r="B4" s="5"/>
      <c r="N4" s="4"/>
    </row>
    <row r="5" spans="1:28" s="2" customFormat="1" ht="15.75" x14ac:dyDescent="0.2">
      <c r="A5" s="278" t="str">
        <f>'1. паспорт местоположение'!A5:C5</f>
        <v>Год раскрытия информации: 2026 год</v>
      </c>
      <c r="B5" s="278"/>
      <c r="C5" s="278"/>
      <c r="D5" s="278"/>
      <c r="E5" s="278"/>
      <c r="F5" s="278"/>
      <c r="G5" s="278"/>
      <c r="H5" s="278"/>
      <c r="I5" s="278"/>
      <c r="J5" s="278"/>
      <c r="K5" s="278"/>
      <c r="L5" s="278"/>
      <c r="M5" s="278"/>
      <c r="N5" s="278"/>
      <c r="O5" s="278"/>
      <c r="P5" s="56"/>
      <c r="Q5" s="56"/>
      <c r="R5" s="56"/>
      <c r="S5" s="56"/>
      <c r="T5" s="56"/>
      <c r="U5" s="56"/>
      <c r="V5" s="56"/>
      <c r="W5" s="56"/>
      <c r="X5" s="56"/>
      <c r="Y5" s="56"/>
      <c r="Z5" s="56"/>
      <c r="AA5" s="56"/>
      <c r="AB5" s="56"/>
    </row>
    <row r="6" spans="1:28" s="2" customFormat="1" ht="18.75" x14ac:dyDescent="0.3">
      <c r="A6" s="5"/>
      <c r="B6" s="5"/>
      <c r="N6" s="4"/>
    </row>
    <row r="7" spans="1:28" s="2" customFormat="1" ht="18.75" x14ac:dyDescent="0.2">
      <c r="A7" s="279" t="s">
        <v>3</v>
      </c>
      <c r="B7" s="279"/>
      <c r="C7" s="279"/>
      <c r="D7" s="279"/>
      <c r="E7" s="279"/>
      <c r="F7" s="279"/>
      <c r="G7" s="279"/>
      <c r="H7" s="279"/>
      <c r="I7" s="279"/>
      <c r="J7" s="279"/>
      <c r="K7" s="279"/>
      <c r="L7" s="279"/>
      <c r="M7" s="279"/>
      <c r="N7" s="279"/>
      <c r="O7" s="279"/>
      <c r="P7" s="9"/>
      <c r="Q7" s="9"/>
      <c r="R7" s="9"/>
      <c r="S7" s="9"/>
      <c r="T7" s="9"/>
      <c r="U7" s="9"/>
      <c r="V7" s="9"/>
      <c r="W7" s="9"/>
      <c r="X7" s="9"/>
      <c r="Y7" s="9"/>
      <c r="Z7" s="9"/>
    </row>
    <row r="8" spans="1:28" s="2" customFormat="1" ht="18.75" x14ac:dyDescent="0.2">
      <c r="A8" s="279"/>
      <c r="B8" s="279"/>
      <c r="C8" s="279"/>
      <c r="D8" s="279"/>
      <c r="E8" s="279"/>
      <c r="F8" s="279"/>
      <c r="G8" s="279"/>
      <c r="H8" s="279"/>
      <c r="I8" s="279"/>
      <c r="J8" s="279"/>
      <c r="K8" s="279"/>
      <c r="L8" s="279"/>
      <c r="M8" s="279"/>
      <c r="N8" s="279"/>
      <c r="O8" s="279"/>
      <c r="P8" s="9"/>
      <c r="Q8" s="9"/>
      <c r="R8" s="9"/>
      <c r="S8" s="9"/>
      <c r="T8" s="9"/>
      <c r="U8" s="9"/>
      <c r="V8" s="9"/>
      <c r="W8" s="9"/>
      <c r="X8" s="9"/>
      <c r="Y8" s="9"/>
      <c r="Z8" s="9"/>
    </row>
    <row r="9" spans="1:28" s="2" customFormat="1" ht="18.75" x14ac:dyDescent="0.2">
      <c r="A9" s="288" t="str">
        <f>'1. паспорт местоположение'!A9:C9</f>
        <v>Акционерное общество "Россети Янтарь" ДЗО  ПАО "Россети"</v>
      </c>
      <c r="B9" s="288"/>
      <c r="C9" s="288"/>
      <c r="D9" s="288"/>
      <c r="E9" s="288"/>
      <c r="F9" s="288"/>
      <c r="G9" s="288"/>
      <c r="H9" s="288"/>
      <c r="I9" s="288"/>
      <c r="J9" s="288"/>
      <c r="K9" s="288"/>
      <c r="L9" s="288"/>
      <c r="M9" s="288"/>
      <c r="N9" s="288"/>
      <c r="O9" s="288"/>
      <c r="P9" s="9"/>
      <c r="Q9" s="9"/>
      <c r="R9" s="9"/>
      <c r="S9" s="9"/>
      <c r="T9" s="9"/>
      <c r="U9" s="9"/>
      <c r="V9" s="9"/>
      <c r="W9" s="9"/>
      <c r="X9" s="9"/>
      <c r="Y9" s="9"/>
      <c r="Z9" s="9"/>
    </row>
    <row r="10" spans="1:28" s="2" customFormat="1" ht="18.75" x14ac:dyDescent="0.2">
      <c r="A10" s="281" t="s">
        <v>5</v>
      </c>
      <c r="B10" s="281"/>
      <c r="C10" s="281"/>
      <c r="D10" s="281"/>
      <c r="E10" s="281"/>
      <c r="F10" s="281"/>
      <c r="G10" s="281"/>
      <c r="H10" s="281"/>
      <c r="I10" s="281"/>
      <c r="J10" s="281"/>
      <c r="K10" s="281"/>
      <c r="L10" s="281"/>
      <c r="M10" s="281"/>
      <c r="N10" s="281"/>
      <c r="O10" s="281"/>
      <c r="P10" s="9"/>
      <c r="Q10" s="9"/>
      <c r="R10" s="9"/>
      <c r="S10" s="9"/>
      <c r="T10" s="9"/>
      <c r="U10" s="9"/>
      <c r="V10" s="9"/>
      <c r="W10" s="9"/>
      <c r="X10" s="9"/>
      <c r="Y10" s="9"/>
      <c r="Z10" s="9"/>
    </row>
    <row r="11" spans="1:28" s="2" customFormat="1" ht="18.75" x14ac:dyDescent="0.2">
      <c r="A11" s="279"/>
      <c r="B11" s="279"/>
      <c r="C11" s="279"/>
      <c r="D11" s="279"/>
      <c r="E11" s="279"/>
      <c r="F11" s="279"/>
      <c r="G11" s="279"/>
      <c r="H11" s="279"/>
      <c r="I11" s="279"/>
      <c r="J11" s="279"/>
      <c r="K11" s="279"/>
      <c r="L11" s="279"/>
      <c r="M11" s="279"/>
      <c r="N11" s="279"/>
      <c r="O11" s="279"/>
      <c r="P11" s="9"/>
      <c r="Q11" s="9"/>
      <c r="R11" s="9"/>
      <c r="S11" s="9"/>
      <c r="T11" s="9"/>
      <c r="U11" s="9"/>
      <c r="V11" s="9"/>
      <c r="W11" s="9"/>
      <c r="X11" s="9"/>
      <c r="Y11" s="9"/>
      <c r="Z11" s="9"/>
    </row>
    <row r="12" spans="1:28" s="2" customFormat="1" ht="18.75" x14ac:dyDescent="0.2">
      <c r="A12" s="288" t="str">
        <f>'1. паспорт местоположение'!A12:C12</f>
        <v>O_НИОКР22</v>
      </c>
      <c r="B12" s="288"/>
      <c r="C12" s="288"/>
      <c r="D12" s="288"/>
      <c r="E12" s="288"/>
      <c r="F12" s="288"/>
      <c r="G12" s="288"/>
      <c r="H12" s="288"/>
      <c r="I12" s="288"/>
      <c r="J12" s="288"/>
      <c r="K12" s="288"/>
      <c r="L12" s="288"/>
      <c r="M12" s="288"/>
      <c r="N12" s="288"/>
      <c r="O12" s="288"/>
      <c r="P12" s="9"/>
      <c r="Q12" s="9"/>
      <c r="R12" s="9"/>
      <c r="S12" s="9"/>
      <c r="T12" s="9"/>
      <c r="U12" s="9"/>
      <c r="V12" s="9"/>
      <c r="W12" s="9"/>
      <c r="X12" s="9"/>
      <c r="Y12" s="9"/>
      <c r="Z12" s="9"/>
    </row>
    <row r="13" spans="1:28" s="2" customFormat="1" ht="18.75" x14ac:dyDescent="0.2">
      <c r="A13" s="281" t="s">
        <v>7</v>
      </c>
      <c r="B13" s="281"/>
      <c r="C13" s="281"/>
      <c r="D13" s="281"/>
      <c r="E13" s="281"/>
      <c r="F13" s="281"/>
      <c r="G13" s="281"/>
      <c r="H13" s="281"/>
      <c r="I13" s="281"/>
      <c r="J13" s="281"/>
      <c r="K13" s="281"/>
      <c r="L13" s="281"/>
      <c r="M13" s="281"/>
      <c r="N13" s="281"/>
      <c r="O13" s="281"/>
      <c r="P13" s="9"/>
      <c r="Q13" s="9"/>
      <c r="R13" s="9"/>
      <c r="S13" s="9"/>
      <c r="T13" s="9"/>
      <c r="U13" s="9"/>
      <c r="V13" s="9"/>
      <c r="W13" s="9"/>
      <c r="X13" s="9"/>
      <c r="Y13" s="9"/>
      <c r="Z13" s="9"/>
    </row>
    <row r="14" spans="1:28" s="2" customFormat="1" ht="15.75" customHeight="1" x14ac:dyDescent="0.2">
      <c r="A14" s="289"/>
      <c r="B14" s="289"/>
      <c r="C14" s="289"/>
      <c r="D14" s="289"/>
      <c r="E14" s="289"/>
      <c r="F14" s="289"/>
      <c r="G14" s="289"/>
      <c r="H14" s="289"/>
      <c r="I14" s="289"/>
      <c r="J14" s="289"/>
      <c r="K14" s="289"/>
      <c r="L14" s="289"/>
      <c r="M14" s="289"/>
      <c r="N14" s="289"/>
      <c r="O14" s="289"/>
      <c r="P14" s="12"/>
      <c r="Q14" s="12"/>
      <c r="R14" s="12"/>
      <c r="S14" s="12"/>
      <c r="T14" s="12"/>
      <c r="U14" s="12"/>
      <c r="V14" s="12"/>
      <c r="W14" s="12"/>
      <c r="X14" s="12"/>
      <c r="Y14" s="12"/>
      <c r="Z14" s="12"/>
    </row>
    <row r="15" spans="1:28" s="13" customFormat="1" ht="27" customHeight="1" x14ac:dyDescent="0.2">
      <c r="A15" s="296" t="str">
        <f>'1. паспорт местоположение'!A15</f>
        <v>НИОКР на тему "Исследование влияния особенностей современных МП РЗА, цифровых измерительных трансформаторов и современного коммутационного оборудования на устойчивость функционирования максимальных токовых защит"</v>
      </c>
      <c r="B15" s="296"/>
      <c r="C15" s="296"/>
      <c r="D15" s="296"/>
      <c r="E15" s="296"/>
      <c r="F15" s="296"/>
      <c r="G15" s="296"/>
      <c r="H15" s="296"/>
      <c r="I15" s="296"/>
      <c r="J15" s="296"/>
      <c r="K15" s="296"/>
      <c r="L15" s="296"/>
      <c r="M15" s="296"/>
      <c r="N15" s="296"/>
      <c r="O15" s="296"/>
      <c r="P15" s="10"/>
      <c r="Q15" s="10"/>
      <c r="R15" s="10"/>
      <c r="S15" s="10"/>
      <c r="T15" s="10"/>
      <c r="U15" s="10"/>
      <c r="V15" s="10"/>
      <c r="W15" s="10"/>
      <c r="X15" s="10"/>
      <c r="Y15" s="10"/>
      <c r="Z15" s="10"/>
    </row>
    <row r="16" spans="1:28" s="13" customFormat="1" ht="15" customHeight="1" x14ac:dyDescent="0.2">
      <c r="A16" s="281" t="s">
        <v>9</v>
      </c>
      <c r="B16" s="281"/>
      <c r="C16" s="281"/>
      <c r="D16" s="281"/>
      <c r="E16" s="281"/>
      <c r="F16" s="281"/>
      <c r="G16" s="281"/>
      <c r="H16" s="281"/>
      <c r="I16" s="281"/>
      <c r="J16" s="281"/>
      <c r="K16" s="281"/>
      <c r="L16" s="281"/>
      <c r="M16" s="281"/>
      <c r="N16" s="281"/>
      <c r="O16" s="281"/>
      <c r="P16" s="11"/>
      <c r="Q16" s="11"/>
      <c r="R16" s="11"/>
      <c r="S16" s="11"/>
      <c r="T16" s="11"/>
      <c r="U16" s="11"/>
      <c r="V16" s="11"/>
      <c r="W16" s="11"/>
      <c r="X16" s="11"/>
      <c r="Y16" s="11"/>
      <c r="Z16" s="11"/>
    </row>
    <row r="17" spans="1:26" s="13" customFormat="1" ht="15" customHeight="1" x14ac:dyDescent="0.2">
      <c r="A17" s="289"/>
      <c r="B17" s="289"/>
      <c r="C17" s="289"/>
      <c r="D17" s="289"/>
      <c r="E17" s="289"/>
      <c r="F17" s="289"/>
      <c r="G17" s="289"/>
      <c r="H17" s="289"/>
      <c r="I17" s="289"/>
      <c r="J17" s="289"/>
      <c r="K17" s="289"/>
      <c r="L17" s="289"/>
      <c r="M17" s="289"/>
      <c r="N17" s="289"/>
      <c r="O17" s="289"/>
      <c r="P17" s="12"/>
      <c r="Q17" s="12"/>
      <c r="R17" s="12"/>
      <c r="S17" s="12"/>
      <c r="T17" s="12"/>
      <c r="U17" s="12"/>
      <c r="V17" s="12"/>
      <c r="W17" s="12"/>
    </row>
    <row r="18" spans="1:26" s="13" customFormat="1" ht="91.5" customHeight="1" x14ac:dyDescent="0.2">
      <c r="A18" s="318" t="s">
        <v>240</v>
      </c>
      <c r="B18" s="318"/>
      <c r="C18" s="318"/>
      <c r="D18" s="318"/>
      <c r="E18" s="318"/>
      <c r="F18" s="318"/>
      <c r="G18" s="318"/>
      <c r="H18" s="318"/>
      <c r="I18" s="318"/>
      <c r="J18" s="318"/>
      <c r="K18" s="318"/>
      <c r="L18" s="318"/>
      <c r="M18" s="318"/>
      <c r="N18" s="318"/>
      <c r="O18" s="318"/>
      <c r="P18" s="14"/>
      <c r="Q18" s="14"/>
      <c r="R18" s="14"/>
      <c r="S18" s="14"/>
      <c r="T18" s="14"/>
      <c r="U18" s="14"/>
      <c r="V18" s="14"/>
      <c r="W18" s="14"/>
      <c r="X18" s="14"/>
      <c r="Y18" s="14"/>
      <c r="Z18" s="14"/>
    </row>
    <row r="19" spans="1:26" s="13" customFormat="1" ht="78" customHeight="1" x14ac:dyDescent="0.2">
      <c r="A19" s="291" t="s">
        <v>11</v>
      </c>
      <c r="B19" s="291" t="s">
        <v>241</v>
      </c>
      <c r="C19" s="291" t="s">
        <v>242</v>
      </c>
      <c r="D19" s="291" t="s">
        <v>243</v>
      </c>
      <c r="E19" s="319" t="s">
        <v>244</v>
      </c>
      <c r="F19" s="320"/>
      <c r="G19" s="320"/>
      <c r="H19" s="320"/>
      <c r="I19" s="321"/>
      <c r="J19" s="291" t="s">
        <v>245</v>
      </c>
      <c r="K19" s="291"/>
      <c r="L19" s="291"/>
      <c r="M19" s="291"/>
      <c r="N19" s="291"/>
      <c r="O19" s="291"/>
      <c r="P19" s="12"/>
      <c r="Q19" s="12"/>
      <c r="R19" s="12"/>
      <c r="S19" s="12"/>
      <c r="T19" s="12"/>
      <c r="U19" s="12"/>
      <c r="V19" s="12"/>
      <c r="W19" s="12"/>
    </row>
    <row r="20" spans="1:26" s="13" customFormat="1" ht="51" customHeight="1" x14ac:dyDescent="0.2">
      <c r="A20" s="291"/>
      <c r="B20" s="291"/>
      <c r="C20" s="291"/>
      <c r="D20" s="291"/>
      <c r="E20" s="29" t="s">
        <v>246</v>
      </c>
      <c r="F20" s="29" t="s">
        <v>247</v>
      </c>
      <c r="G20" s="29" t="s">
        <v>248</v>
      </c>
      <c r="H20" s="29" t="s">
        <v>249</v>
      </c>
      <c r="I20" s="29" t="s">
        <v>250</v>
      </c>
      <c r="J20" s="77">
        <v>2024</v>
      </c>
      <c r="K20" s="77">
        <v>2025</v>
      </c>
      <c r="L20" s="77">
        <v>2026</v>
      </c>
      <c r="M20" s="77">
        <v>2027</v>
      </c>
      <c r="N20" s="77">
        <v>2028</v>
      </c>
      <c r="O20" s="77">
        <v>2029</v>
      </c>
      <c r="P20" s="12"/>
      <c r="Q20" s="12"/>
      <c r="R20" s="12"/>
      <c r="S20" s="12"/>
      <c r="T20" s="12"/>
      <c r="U20" s="12"/>
      <c r="V20" s="12"/>
      <c r="W20" s="12"/>
    </row>
    <row r="21" spans="1:26" s="13" customFormat="1" ht="16.5" customHeight="1" x14ac:dyDescent="0.2">
      <c r="A21" s="17">
        <v>1</v>
      </c>
      <c r="B21" s="16">
        <v>2</v>
      </c>
      <c r="C21" s="17">
        <v>3</v>
      </c>
      <c r="D21" s="16">
        <v>4</v>
      </c>
      <c r="E21" s="17">
        <v>5</v>
      </c>
      <c r="F21" s="16">
        <v>6</v>
      </c>
      <c r="G21" s="17">
        <v>7</v>
      </c>
      <c r="H21" s="16">
        <v>8</v>
      </c>
      <c r="I21" s="17">
        <v>9</v>
      </c>
      <c r="J21" s="16">
        <v>10</v>
      </c>
      <c r="K21" s="17">
        <v>11</v>
      </c>
      <c r="L21" s="16">
        <v>12</v>
      </c>
      <c r="M21" s="17">
        <v>13</v>
      </c>
      <c r="N21" s="16">
        <v>14</v>
      </c>
      <c r="O21" s="17">
        <v>15</v>
      </c>
      <c r="P21" s="12"/>
      <c r="Q21" s="12"/>
      <c r="R21" s="12"/>
      <c r="S21" s="12"/>
      <c r="T21" s="12"/>
      <c r="U21" s="12"/>
      <c r="V21" s="12"/>
      <c r="W21" s="12"/>
    </row>
    <row r="22" spans="1:26" s="13" customFormat="1" ht="33" customHeight="1" x14ac:dyDescent="0.2">
      <c r="A22" s="18" t="s">
        <v>14</v>
      </c>
      <c r="B22" s="22">
        <v>2025</v>
      </c>
      <c r="C22" s="22" t="s">
        <v>251</v>
      </c>
      <c r="D22" s="22" t="s">
        <v>251</v>
      </c>
      <c r="E22" s="22" t="s">
        <v>251</v>
      </c>
      <c r="F22" s="22" t="s">
        <v>251</v>
      </c>
      <c r="G22" s="22" t="s">
        <v>251</v>
      </c>
      <c r="H22" s="22" t="s">
        <v>251</v>
      </c>
      <c r="I22" s="22" t="s">
        <v>251</v>
      </c>
      <c r="J22" s="22" t="s">
        <v>251</v>
      </c>
      <c r="K22" s="22" t="s">
        <v>251</v>
      </c>
      <c r="L22" s="22" t="s">
        <v>14</v>
      </c>
      <c r="M22" s="22" t="s">
        <v>17</v>
      </c>
      <c r="N22" s="22" t="s">
        <v>251</v>
      </c>
      <c r="O22" s="22" t="s">
        <v>251</v>
      </c>
      <c r="P22" s="12"/>
      <c r="Q22" s="12"/>
      <c r="R22" s="12"/>
      <c r="S22" s="12"/>
      <c r="T22" s="12"/>
      <c r="U22" s="12"/>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S80"/>
  <sheetViews>
    <sheetView zoomScale="80" workbookViewId="0">
      <selection activeCell="D48" sqref="D48"/>
    </sheetView>
  </sheetViews>
  <sheetFormatPr defaultColWidth="9.140625" defaultRowHeight="15.75" x14ac:dyDescent="0.2"/>
  <cols>
    <col min="1" max="1" width="61.7109375" style="79" customWidth="1"/>
    <col min="2" max="2" width="18.5703125" style="80" customWidth="1"/>
    <col min="3" max="14" width="16.85546875" style="80" customWidth="1"/>
    <col min="15" max="16" width="16.85546875" style="80" hidden="1" customWidth="1"/>
    <col min="17" max="42" width="16.85546875" style="80" customWidth="1"/>
    <col min="43" max="45" width="16.85546875" style="81" customWidth="1"/>
    <col min="46" max="51" width="16.85546875" style="78" customWidth="1"/>
    <col min="52" max="256" width="9.140625" style="78"/>
    <col min="257" max="257" width="61.7109375" style="78" customWidth="1"/>
    <col min="258" max="258" width="18.5703125" style="78" customWidth="1"/>
    <col min="259" max="298" width="16.85546875" style="78" customWidth="1"/>
    <col min="299" max="300" width="18.5703125" style="78" customWidth="1"/>
    <col min="301" max="301" width="21.7109375" style="78" customWidth="1"/>
    <col min="302" max="512" width="9.140625" style="78"/>
    <col min="513" max="513" width="61.7109375" style="78" customWidth="1"/>
    <col min="514" max="514" width="18.5703125" style="78" customWidth="1"/>
    <col min="515" max="554" width="16.85546875" style="78" customWidth="1"/>
    <col min="555" max="556" width="18.5703125" style="78" customWidth="1"/>
    <col min="557" max="557" width="21.7109375" style="78" customWidth="1"/>
    <col min="558" max="768" width="9.140625" style="78"/>
    <col min="769" max="769" width="61.7109375" style="78" customWidth="1"/>
    <col min="770" max="770" width="18.5703125" style="78" customWidth="1"/>
    <col min="771" max="810" width="16.85546875" style="78" customWidth="1"/>
    <col min="811" max="812" width="18.5703125" style="78" customWidth="1"/>
    <col min="813" max="813" width="21.7109375" style="78" customWidth="1"/>
    <col min="814" max="1024" width="9.140625" style="78"/>
    <col min="1025" max="1025" width="61.7109375" style="78" customWidth="1"/>
    <col min="1026" max="1026" width="18.5703125" style="78" customWidth="1"/>
    <col min="1027" max="1066" width="16.85546875" style="78" customWidth="1"/>
    <col min="1067" max="1068" width="18.5703125" style="78" customWidth="1"/>
    <col min="1069" max="1069" width="21.7109375" style="78" customWidth="1"/>
    <col min="1070" max="1280" width="9.140625" style="78"/>
    <col min="1281" max="1281" width="61.7109375" style="78" customWidth="1"/>
    <col min="1282" max="1282" width="18.5703125" style="78" customWidth="1"/>
    <col min="1283" max="1322" width="16.85546875" style="78" customWidth="1"/>
    <col min="1323" max="1324" width="18.5703125" style="78" customWidth="1"/>
    <col min="1325" max="1325" width="21.7109375" style="78" customWidth="1"/>
    <col min="1326" max="1536" width="9.140625" style="78"/>
    <col min="1537" max="1537" width="61.7109375" style="78" customWidth="1"/>
    <col min="1538" max="1538" width="18.5703125" style="78" customWidth="1"/>
    <col min="1539" max="1578" width="16.85546875" style="78" customWidth="1"/>
    <col min="1579" max="1580" width="18.5703125" style="78" customWidth="1"/>
    <col min="1581" max="1581" width="21.7109375" style="78" customWidth="1"/>
    <col min="1582" max="1792" width="9.140625" style="78"/>
    <col min="1793" max="1793" width="61.7109375" style="78" customWidth="1"/>
    <col min="1794" max="1794" width="18.5703125" style="78" customWidth="1"/>
    <col min="1795" max="1834" width="16.85546875" style="78" customWidth="1"/>
    <col min="1835" max="1836" width="18.5703125" style="78" customWidth="1"/>
    <col min="1837" max="1837" width="21.7109375" style="78" customWidth="1"/>
    <col min="1838" max="2048" width="9.140625" style="78"/>
    <col min="2049" max="2049" width="61.7109375" style="78" customWidth="1"/>
    <col min="2050" max="2050" width="18.5703125" style="78" customWidth="1"/>
    <col min="2051" max="2090" width="16.85546875" style="78" customWidth="1"/>
    <col min="2091" max="2092" width="18.5703125" style="78" customWidth="1"/>
    <col min="2093" max="2093" width="21.7109375" style="78" customWidth="1"/>
    <col min="2094" max="2304" width="9.140625" style="78"/>
    <col min="2305" max="2305" width="61.7109375" style="78" customWidth="1"/>
    <col min="2306" max="2306" width="18.5703125" style="78" customWidth="1"/>
    <col min="2307" max="2346" width="16.85546875" style="78" customWidth="1"/>
    <col min="2347" max="2348" width="18.5703125" style="78" customWidth="1"/>
    <col min="2349" max="2349" width="21.7109375" style="78" customWidth="1"/>
    <col min="2350" max="2560" width="9.140625" style="78"/>
    <col min="2561" max="2561" width="61.7109375" style="78" customWidth="1"/>
    <col min="2562" max="2562" width="18.5703125" style="78" customWidth="1"/>
    <col min="2563" max="2602" width="16.85546875" style="78" customWidth="1"/>
    <col min="2603" max="2604" width="18.5703125" style="78" customWidth="1"/>
    <col min="2605" max="2605" width="21.7109375" style="78" customWidth="1"/>
    <col min="2606" max="2816" width="9.140625" style="78"/>
    <col min="2817" max="2817" width="61.7109375" style="78" customWidth="1"/>
    <col min="2818" max="2818" width="18.5703125" style="78" customWidth="1"/>
    <col min="2819" max="2858" width="16.85546875" style="78" customWidth="1"/>
    <col min="2859" max="2860" width="18.5703125" style="78" customWidth="1"/>
    <col min="2861" max="2861" width="21.7109375" style="78" customWidth="1"/>
    <col min="2862" max="3072" width="9.140625" style="78"/>
    <col min="3073" max="3073" width="61.7109375" style="78" customWidth="1"/>
    <col min="3074" max="3074" width="18.5703125" style="78" customWidth="1"/>
    <col min="3075" max="3114" width="16.85546875" style="78" customWidth="1"/>
    <col min="3115" max="3116" width="18.5703125" style="78" customWidth="1"/>
    <col min="3117" max="3117" width="21.7109375" style="78" customWidth="1"/>
    <col min="3118" max="3328" width="9.140625" style="78"/>
    <col min="3329" max="3329" width="61.7109375" style="78" customWidth="1"/>
    <col min="3330" max="3330" width="18.5703125" style="78" customWidth="1"/>
    <col min="3331" max="3370" width="16.85546875" style="78" customWidth="1"/>
    <col min="3371" max="3372" width="18.5703125" style="78" customWidth="1"/>
    <col min="3373" max="3373" width="21.7109375" style="78" customWidth="1"/>
    <col min="3374" max="3584" width="9.140625" style="78"/>
    <col min="3585" max="3585" width="61.7109375" style="78" customWidth="1"/>
    <col min="3586" max="3586" width="18.5703125" style="78" customWidth="1"/>
    <col min="3587" max="3626" width="16.85546875" style="78" customWidth="1"/>
    <col min="3627" max="3628" width="18.5703125" style="78" customWidth="1"/>
    <col min="3629" max="3629" width="21.7109375" style="78" customWidth="1"/>
    <col min="3630" max="3840" width="9.140625" style="78"/>
    <col min="3841" max="3841" width="61.7109375" style="78" customWidth="1"/>
    <col min="3842" max="3842" width="18.5703125" style="78" customWidth="1"/>
    <col min="3843" max="3882" width="16.85546875" style="78" customWidth="1"/>
    <col min="3883" max="3884" width="18.5703125" style="78" customWidth="1"/>
    <col min="3885" max="3885" width="21.7109375" style="78" customWidth="1"/>
    <col min="3886" max="4096" width="9.140625" style="78"/>
    <col min="4097" max="4097" width="61.7109375" style="78" customWidth="1"/>
    <col min="4098" max="4098" width="18.5703125" style="78" customWidth="1"/>
    <col min="4099" max="4138" width="16.85546875" style="78" customWidth="1"/>
    <col min="4139" max="4140" width="18.5703125" style="78" customWidth="1"/>
    <col min="4141" max="4141" width="21.7109375" style="78" customWidth="1"/>
    <col min="4142" max="4352" width="9.140625" style="78"/>
    <col min="4353" max="4353" width="61.7109375" style="78" customWidth="1"/>
    <col min="4354" max="4354" width="18.5703125" style="78" customWidth="1"/>
    <col min="4355" max="4394" width="16.85546875" style="78" customWidth="1"/>
    <col min="4395" max="4396" width="18.5703125" style="78" customWidth="1"/>
    <col min="4397" max="4397" width="21.7109375" style="78" customWidth="1"/>
    <col min="4398" max="4608" width="9.140625" style="78"/>
    <col min="4609" max="4609" width="61.7109375" style="78" customWidth="1"/>
    <col min="4610" max="4610" width="18.5703125" style="78" customWidth="1"/>
    <col min="4611" max="4650" width="16.85546875" style="78" customWidth="1"/>
    <col min="4651" max="4652" width="18.5703125" style="78" customWidth="1"/>
    <col min="4653" max="4653" width="21.7109375" style="78" customWidth="1"/>
    <col min="4654" max="4864" width="9.140625" style="78"/>
    <col min="4865" max="4865" width="61.7109375" style="78" customWidth="1"/>
    <col min="4866" max="4866" width="18.5703125" style="78" customWidth="1"/>
    <col min="4867" max="4906" width="16.85546875" style="78" customWidth="1"/>
    <col min="4907" max="4908" width="18.5703125" style="78" customWidth="1"/>
    <col min="4909" max="4909" width="21.7109375" style="78" customWidth="1"/>
    <col min="4910" max="5120" width="9.140625" style="78"/>
    <col min="5121" max="5121" width="61.7109375" style="78" customWidth="1"/>
    <col min="5122" max="5122" width="18.5703125" style="78" customWidth="1"/>
    <col min="5123" max="5162" width="16.85546875" style="78" customWidth="1"/>
    <col min="5163" max="5164" width="18.5703125" style="78" customWidth="1"/>
    <col min="5165" max="5165" width="21.7109375" style="78" customWidth="1"/>
    <col min="5166" max="5376" width="9.140625" style="78"/>
    <col min="5377" max="5377" width="61.7109375" style="78" customWidth="1"/>
    <col min="5378" max="5378" width="18.5703125" style="78" customWidth="1"/>
    <col min="5379" max="5418" width="16.85546875" style="78" customWidth="1"/>
    <col min="5419" max="5420" width="18.5703125" style="78" customWidth="1"/>
    <col min="5421" max="5421" width="21.7109375" style="78" customWidth="1"/>
    <col min="5422" max="5632" width="9.140625" style="78"/>
    <col min="5633" max="5633" width="61.7109375" style="78" customWidth="1"/>
    <col min="5634" max="5634" width="18.5703125" style="78" customWidth="1"/>
    <col min="5635" max="5674" width="16.85546875" style="78" customWidth="1"/>
    <col min="5675" max="5676" width="18.5703125" style="78" customWidth="1"/>
    <col min="5677" max="5677" width="21.7109375" style="78" customWidth="1"/>
    <col min="5678" max="5888" width="9.140625" style="78"/>
    <col min="5889" max="5889" width="61.7109375" style="78" customWidth="1"/>
    <col min="5890" max="5890" width="18.5703125" style="78" customWidth="1"/>
    <col min="5891" max="5930" width="16.85546875" style="78" customWidth="1"/>
    <col min="5931" max="5932" width="18.5703125" style="78" customWidth="1"/>
    <col min="5933" max="5933" width="21.7109375" style="78" customWidth="1"/>
    <col min="5934" max="6144" width="9.140625" style="78"/>
    <col min="6145" max="6145" width="61.7109375" style="78" customWidth="1"/>
    <col min="6146" max="6146" width="18.5703125" style="78" customWidth="1"/>
    <col min="6147" max="6186" width="16.85546875" style="78" customWidth="1"/>
    <col min="6187" max="6188" width="18.5703125" style="78" customWidth="1"/>
    <col min="6189" max="6189" width="21.7109375" style="78" customWidth="1"/>
    <col min="6190" max="6400" width="9.140625" style="78"/>
    <col min="6401" max="6401" width="61.7109375" style="78" customWidth="1"/>
    <col min="6402" max="6402" width="18.5703125" style="78" customWidth="1"/>
    <col min="6403" max="6442" width="16.85546875" style="78" customWidth="1"/>
    <col min="6443" max="6444" width="18.5703125" style="78" customWidth="1"/>
    <col min="6445" max="6445" width="21.7109375" style="78" customWidth="1"/>
    <col min="6446" max="6656" width="9.140625" style="78"/>
    <col min="6657" max="6657" width="61.7109375" style="78" customWidth="1"/>
    <col min="6658" max="6658" width="18.5703125" style="78" customWidth="1"/>
    <col min="6659" max="6698" width="16.85546875" style="78" customWidth="1"/>
    <col min="6699" max="6700" width="18.5703125" style="78" customWidth="1"/>
    <col min="6701" max="6701" width="21.7109375" style="78" customWidth="1"/>
    <col min="6702" max="6912" width="9.140625" style="78"/>
    <col min="6913" max="6913" width="61.7109375" style="78" customWidth="1"/>
    <col min="6914" max="6914" width="18.5703125" style="78" customWidth="1"/>
    <col min="6915" max="6954" width="16.85546875" style="78" customWidth="1"/>
    <col min="6955" max="6956" width="18.5703125" style="78" customWidth="1"/>
    <col min="6957" max="6957" width="21.7109375" style="78" customWidth="1"/>
    <col min="6958" max="7168" width="9.140625" style="78"/>
    <col min="7169" max="7169" width="61.7109375" style="78" customWidth="1"/>
    <col min="7170" max="7170" width="18.5703125" style="78" customWidth="1"/>
    <col min="7171" max="7210" width="16.85546875" style="78" customWidth="1"/>
    <col min="7211" max="7212" width="18.5703125" style="78" customWidth="1"/>
    <col min="7213" max="7213" width="21.7109375" style="78" customWidth="1"/>
    <col min="7214" max="7424" width="9.140625" style="78"/>
    <col min="7425" max="7425" width="61.7109375" style="78" customWidth="1"/>
    <col min="7426" max="7426" width="18.5703125" style="78" customWidth="1"/>
    <col min="7427" max="7466" width="16.85546875" style="78" customWidth="1"/>
    <col min="7467" max="7468" width="18.5703125" style="78" customWidth="1"/>
    <col min="7469" max="7469" width="21.7109375" style="78" customWidth="1"/>
    <col min="7470" max="7680" width="9.140625" style="78"/>
    <col min="7681" max="7681" width="61.7109375" style="78" customWidth="1"/>
    <col min="7682" max="7682" width="18.5703125" style="78" customWidth="1"/>
    <col min="7683" max="7722" width="16.85546875" style="78" customWidth="1"/>
    <col min="7723" max="7724" width="18.5703125" style="78" customWidth="1"/>
    <col min="7725" max="7725" width="21.7109375" style="78" customWidth="1"/>
    <col min="7726" max="7936" width="9.140625" style="78"/>
    <col min="7937" max="7937" width="61.7109375" style="78" customWidth="1"/>
    <col min="7938" max="7938" width="18.5703125" style="78" customWidth="1"/>
    <col min="7939" max="7978" width="16.85546875" style="78" customWidth="1"/>
    <col min="7979" max="7980" width="18.5703125" style="78" customWidth="1"/>
    <col min="7981" max="7981" width="21.7109375" style="78" customWidth="1"/>
    <col min="7982" max="8192" width="9.140625" style="78"/>
    <col min="8193" max="8193" width="61.7109375" style="78" customWidth="1"/>
    <col min="8194" max="8194" width="18.5703125" style="78" customWidth="1"/>
    <col min="8195" max="8234" width="16.85546875" style="78" customWidth="1"/>
    <col min="8235" max="8236" width="18.5703125" style="78" customWidth="1"/>
    <col min="8237" max="8237" width="21.7109375" style="78" customWidth="1"/>
    <col min="8238" max="8448" width="9.140625" style="78"/>
    <col min="8449" max="8449" width="61.7109375" style="78" customWidth="1"/>
    <col min="8450" max="8450" width="18.5703125" style="78" customWidth="1"/>
    <col min="8451" max="8490" width="16.85546875" style="78" customWidth="1"/>
    <col min="8491" max="8492" width="18.5703125" style="78" customWidth="1"/>
    <col min="8493" max="8493" width="21.7109375" style="78" customWidth="1"/>
    <col min="8494" max="8704" width="9.140625" style="78"/>
    <col min="8705" max="8705" width="61.7109375" style="78" customWidth="1"/>
    <col min="8706" max="8706" width="18.5703125" style="78" customWidth="1"/>
    <col min="8707" max="8746" width="16.85546875" style="78" customWidth="1"/>
    <col min="8747" max="8748" width="18.5703125" style="78" customWidth="1"/>
    <col min="8749" max="8749" width="21.7109375" style="78" customWidth="1"/>
    <col min="8750" max="8960" width="9.140625" style="78"/>
    <col min="8961" max="8961" width="61.7109375" style="78" customWidth="1"/>
    <col min="8962" max="8962" width="18.5703125" style="78" customWidth="1"/>
    <col min="8963" max="9002" width="16.85546875" style="78" customWidth="1"/>
    <col min="9003" max="9004" width="18.5703125" style="78" customWidth="1"/>
    <col min="9005" max="9005" width="21.7109375" style="78" customWidth="1"/>
    <col min="9006" max="9216" width="9.140625" style="78"/>
    <col min="9217" max="9217" width="61.7109375" style="78" customWidth="1"/>
    <col min="9218" max="9218" width="18.5703125" style="78" customWidth="1"/>
    <col min="9219" max="9258" width="16.85546875" style="78" customWidth="1"/>
    <col min="9259" max="9260" width="18.5703125" style="78" customWidth="1"/>
    <col min="9261" max="9261" width="21.7109375" style="78" customWidth="1"/>
    <col min="9262" max="9472" width="9.140625" style="78"/>
    <col min="9473" max="9473" width="61.7109375" style="78" customWidth="1"/>
    <col min="9474" max="9474" width="18.5703125" style="78" customWidth="1"/>
    <col min="9475" max="9514" width="16.85546875" style="78" customWidth="1"/>
    <col min="9515" max="9516" width="18.5703125" style="78" customWidth="1"/>
    <col min="9517" max="9517" width="21.7109375" style="78" customWidth="1"/>
    <col min="9518" max="9728" width="9.140625" style="78"/>
    <col min="9729" max="9729" width="61.7109375" style="78" customWidth="1"/>
    <col min="9730" max="9730" width="18.5703125" style="78" customWidth="1"/>
    <col min="9731" max="9770" width="16.85546875" style="78" customWidth="1"/>
    <col min="9771" max="9772" width="18.5703125" style="78" customWidth="1"/>
    <col min="9773" max="9773" width="21.7109375" style="78" customWidth="1"/>
    <col min="9774" max="9984" width="9.140625" style="78"/>
    <col min="9985" max="9985" width="61.7109375" style="78" customWidth="1"/>
    <col min="9986" max="9986" width="18.5703125" style="78" customWidth="1"/>
    <col min="9987" max="10026" width="16.85546875" style="78" customWidth="1"/>
    <col min="10027" max="10028" width="18.5703125" style="78" customWidth="1"/>
    <col min="10029" max="10029" width="21.7109375" style="78" customWidth="1"/>
    <col min="10030" max="10240" width="9.140625" style="78"/>
    <col min="10241" max="10241" width="61.7109375" style="78" customWidth="1"/>
    <col min="10242" max="10242" width="18.5703125" style="78" customWidth="1"/>
    <col min="10243" max="10282" width="16.85546875" style="78" customWidth="1"/>
    <col min="10283" max="10284" width="18.5703125" style="78" customWidth="1"/>
    <col min="10285" max="10285" width="21.7109375" style="78" customWidth="1"/>
    <col min="10286" max="10496" width="9.140625" style="78"/>
    <col min="10497" max="10497" width="61.7109375" style="78" customWidth="1"/>
    <col min="10498" max="10498" width="18.5703125" style="78" customWidth="1"/>
    <col min="10499" max="10538" width="16.85546875" style="78" customWidth="1"/>
    <col min="10539" max="10540" width="18.5703125" style="78" customWidth="1"/>
    <col min="10541" max="10541" width="21.7109375" style="78" customWidth="1"/>
    <col min="10542" max="10752" width="9.140625" style="78"/>
    <col min="10753" max="10753" width="61.7109375" style="78" customWidth="1"/>
    <col min="10754" max="10754" width="18.5703125" style="78" customWidth="1"/>
    <col min="10755" max="10794" width="16.85546875" style="78" customWidth="1"/>
    <col min="10795" max="10796" width="18.5703125" style="78" customWidth="1"/>
    <col min="10797" max="10797" width="21.7109375" style="78" customWidth="1"/>
    <col min="10798" max="11008" width="9.140625" style="78"/>
    <col min="11009" max="11009" width="61.7109375" style="78" customWidth="1"/>
    <col min="11010" max="11010" width="18.5703125" style="78" customWidth="1"/>
    <col min="11011" max="11050" width="16.85546875" style="78" customWidth="1"/>
    <col min="11051" max="11052" width="18.5703125" style="78" customWidth="1"/>
    <col min="11053" max="11053" width="21.7109375" style="78" customWidth="1"/>
    <col min="11054" max="11264" width="9.140625" style="78"/>
    <col min="11265" max="11265" width="61.7109375" style="78" customWidth="1"/>
    <col min="11266" max="11266" width="18.5703125" style="78" customWidth="1"/>
    <col min="11267" max="11306" width="16.85546875" style="78" customWidth="1"/>
    <col min="11307" max="11308" width="18.5703125" style="78" customWidth="1"/>
    <col min="11309" max="11309" width="21.7109375" style="78" customWidth="1"/>
    <col min="11310" max="11520" width="9.140625" style="78"/>
    <col min="11521" max="11521" width="61.7109375" style="78" customWidth="1"/>
    <col min="11522" max="11522" width="18.5703125" style="78" customWidth="1"/>
    <col min="11523" max="11562" width="16.85546875" style="78" customWidth="1"/>
    <col min="11563" max="11564" width="18.5703125" style="78" customWidth="1"/>
    <col min="11565" max="11565" width="21.7109375" style="78" customWidth="1"/>
    <col min="11566" max="11776" width="9.140625" style="78"/>
    <col min="11777" max="11777" width="61.7109375" style="78" customWidth="1"/>
    <col min="11778" max="11778" width="18.5703125" style="78" customWidth="1"/>
    <col min="11779" max="11818" width="16.85546875" style="78" customWidth="1"/>
    <col min="11819" max="11820" width="18.5703125" style="78" customWidth="1"/>
    <col min="11821" max="11821" width="21.7109375" style="78" customWidth="1"/>
    <col min="11822" max="12032" width="9.140625" style="78"/>
    <col min="12033" max="12033" width="61.7109375" style="78" customWidth="1"/>
    <col min="12034" max="12034" width="18.5703125" style="78" customWidth="1"/>
    <col min="12035" max="12074" width="16.85546875" style="78" customWidth="1"/>
    <col min="12075" max="12076" width="18.5703125" style="78" customWidth="1"/>
    <col min="12077" max="12077" width="21.7109375" style="78" customWidth="1"/>
    <col min="12078" max="12288" width="9.140625" style="78"/>
    <col min="12289" max="12289" width="61.7109375" style="78" customWidth="1"/>
    <col min="12290" max="12290" width="18.5703125" style="78" customWidth="1"/>
    <col min="12291" max="12330" width="16.85546875" style="78" customWidth="1"/>
    <col min="12331" max="12332" width="18.5703125" style="78" customWidth="1"/>
    <col min="12333" max="12333" width="21.7109375" style="78" customWidth="1"/>
    <col min="12334" max="12544" width="9.140625" style="78"/>
    <col min="12545" max="12545" width="61.7109375" style="78" customWidth="1"/>
    <col min="12546" max="12546" width="18.5703125" style="78" customWidth="1"/>
    <col min="12547" max="12586" width="16.85546875" style="78" customWidth="1"/>
    <col min="12587" max="12588" width="18.5703125" style="78" customWidth="1"/>
    <col min="12589" max="12589" width="21.7109375" style="78" customWidth="1"/>
    <col min="12590" max="12800" width="9.140625" style="78"/>
    <col min="12801" max="12801" width="61.7109375" style="78" customWidth="1"/>
    <col min="12802" max="12802" width="18.5703125" style="78" customWidth="1"/>
    <col min="12803" max="12842" width="16.85546875" style="78" customWidth="1"/>
    <col min="12843" max="12844" width="18.5703125" style="78" customWidth="1"/>
    <col min="12845" max="12845" width="21.7109375" style="78" customWidth="1"/>
    <col min="12846" max="13056" width="9.140625" style="78"/>
    <col min="13057" max="13057" width="61.7109375" style="78" customWidth="1"/>
    <col min="13058" max="13058" width="18.5703125" style="78" customWidth="1"/>
    <col min="13059" max="13098" width="16.85546875" style="78" customWidth="1"/>
    <col min="13099" max="13100" width="18.5703125" style="78" customWidth="1"/>
    <col min="13101" max="13101" width="21.7109375" style="78" customWidth="1"/>
    <col min="13102" max="13312" width="9.140625" style="78"/>
    <col min="13313" max="13313" width="61.7109375" style="78" customWidth="1"/>
    <col min="13314" max="13314" width="18.5703125" style="78" customWidth="1"/>
    <col min="13315" max="13354" width="16.85546875" style="78" customWidth="1"/>
    <col min="13355" max="13356" width="18.5703125" style="78" customWidth="1"/>
    <col min="13357" max="13357" width="21.7109375" style="78" customWidth="1"/>
    <col min="13358" max="13568" width="9.140625" style="78"/>
    <col min="13569" max="13569" width="61.7109375" style="78" customWidth="1"/>
    <col min="13570" max="13570" width="18.5703125" style="78" customWidth="1"/>
    <col min="13571" max="13610" width="16.85546875" style="78" customWidth="1"/>
    <col min="13611" max="13612" width="18.5703125" style="78" customWidth="1"/>
    <col min="13613" max="13613" width="21.7109375" style="78" customWidth="1"/>
    <col min="13614" max="13824" width="9.140625" style="78"/>
    <col min="13825" max="13825" width="61.7109375" style="78" customWidth="1"/>
    <col min="13826" max="13826" width="18.5703125" style="78" customWidth="1"/>
    <col min="13827" max="13866" width="16.85546875" style="78" customWidth="1"/>
    <col min="13867" max="13868" width="18.5703125" style="78" customWidth="1"/>
    <col min="13869" max="13869" width="21.7109375" style="78" customWidth="1"/>
    <col min="13870" max="14080" width="9.140625" style="78"/>
    <col min="14081" max="14081" width="61.7109375" style="78" customWidth="1"/>
    <col min="14082" max="14082" width="18.5703125" style="78" customWidth="1"/>
    <col min="14083" max="14122" width="16.85546875" style="78" customWidth="1"/>
    <col min="14123" max="14124" width="18.5703125" style="78" customWidth="1"/>
    <col min="14125" max="14125" width="21.7109375" style="78" customWidth="1"/>
    <col min="14126" max="14336" width="9.140625" style="78"/>
    <col min="14337" max="14337" width="61.7109375" style="78" customWidth="1"/>
    <col min="14338" max="14338" width="18.5703125" style="78" customWidth="1"/>
    <col min="14339" max="14378" width="16.85546875" style="78" customWidth="1"/>
    <col min="14379" max="14380" width="18.5703125" style="78" customWidth="1"/>
    <col min="14381" max="14381" width="21.7109375" style="78" customWidth="1"/>
    <col min="14382" max="14592" width="9.140625" style="78"/>
    <col min="14593" max="14593" width="61.7109375" style="78" customWidth="1"/>
    <col min="14594" max="14594" width="18.5703125" style="78" customWidth="1"/>
    <col min="14595" max="14634" width="16.85546875" style="78" customWidth="1"/>
    <col min="14635" max="14636" width="18.5703125" style="78" customWidth="1"/>
    <col min="14637" max="14637" width="21.7109375" style="78" customWidth="1"/>
    <col min="14638" max="14848" width="9.140625" style="78"/>
    <col min="14849" max="14849" width="61.7109375" style="78" customWidth="1"/>
    <col min="14850" max="14850" width="18.5703125" style="78" customWidth="1"/>
    <col min="14851" max="14890" width="16.85546875" style="78" customWidth="1"/>
    <col min="14891" max="14892" width="18.5703125" style="78" customWidth="1"/>
    <col min="14893" max="14893" width="21.7109375" style="78" customWidth="1"/>
    <col min="14894" max="15104" width="9.140625" style="78"/>
    <col min="15105" max="15105" width="61.7109375" style="78" customWidth="1"/>
    <col min="15106" max="15106" width="18.5703125" style="78" customWidth="1"/>
    <col min="15107" max="15146" width="16.85546875" style="78" customWidth="1"/>
    <col min="15147" max="15148" width="18.5703125" style="78" customWidth="1"/>
    <col min="15149" max="15149" width="21.7109375" style="78" customWidth="1"/>
    <col min="15150" max="15360" width="9.140625" style="78"/>
    <col min="15361" max="15361" width="61.7109375" style="78" customWidth="1"/>
    <col min="15362" max="15362" width="18.5703125" style="78" customWidth="1"/>
    <col min="15363" max="15402" width="16.85546875" style="78" customWidth="1"/>
    <col min="15403" max="15404" width="18.5703125" style="78" customWidth="1"/>
    <col min="15405" max="15405" width="21.7109375" style="78" customWidth="1"/>
    <col min="15406" max="15616" width="9.140625" style="78"/>
    <col min="15617" max="15617" width="61.7109375" style="78" customWidth="1"/>
    <col min="15618" max="15618" width="18.5703125" style="78" customWidth="1"/>
    <col min="15619" max="15658" width="16.85546875" style="78" customWidth="1"/>
    <col min="15659" max="15660" width="18.5703125" style="78" customWidth="1"/>
    <col min="15661" max="15661" width="21.7109375" style="78" customWidth="1"/>
    <col min="15662" max="15872" width="9.140625" style="78"/>
    <col min="15873" max="15873" width="61.7109375" style="78" customWidth="1"/>
    <col min="15874" max="15874" width="18.5703125" style="78" customWidth="1"/>
    <col min="15875" max="15914" width="16.85546875" style="78" customWidth="1"/>
    <col min="15915" max="15916" width="18.5703125" style="78" customWidth="1"/>
    <col min="15917" max="15917" width="21.7109375" style="78" customWidth="1"/>
    <col min="15918" max="16128" width="9.140625" style="78"/>
    <col min="16129" max="16129" width="61.7109375" style="78" customWidth="1"/>
    <col min="16130" max="16130" width="18.5703125" style="78" customWidth="1"/>
    <col min="16131" max="16170" width="16.85546875" style="78" customWidth="1"/>
    <col min="16171" max="16172" width="18.5703125" style="78" customWidth="1"/>
    <col min="16173" max="16173" width="21.7109375" style="78" customWidth="1"/>
    <col min="16174" max="16384" width="9.140625" style="78"/>
  </cols>
  <sheetData>
    <row r="1" spans="1:44" ht="18.75" x14ac:dyDescent="0.2">
      <c r="A1" s="2"/>
      <c r="B1" s="82"/>
      <c r="C1" s="82"/>
      <c r="D1" s="82"/>
      <c r="G1" s="82"/>
      <c r="H1" s="3" t="s">
        <v>0</v>
      </c>
      <c r="I1" s="82"/>
      <c r="J1" s="82"/>
      <c r="K1" s="3"/>
      <c r="L1" s="82"/>
      <c r="M1" s="82"/>
      <c r="N1" s="82"/>
      <c r="O1" s="82"/>
      <c r="P1" s="82"/>
      <c r="Q1" s="82"/>
      <c r="R1" s="82"/>
      <c r="S1" s="82"/>
      <c r="T1" s="82"/>
      <c r="U1" s="82"/>
      <c r="V1" s="82"/>
      <c r="W1" s="82"/>
      <c r="X1" s="82"/>
      <c r="Y1" s="82"/>
      <c r="Z1" s="82"/>
      <c r="AA1" s="82"/>
      <c r="AB1" s="82"/>
      <c r="AC1" s="82"/>
      <c r="AD1" s="82"/>
      <c r="AE1" s="82"/>
      <c r="AF1" s="82"/>
      <c r="AG1" s="82"/>
      <c r="AH1" s="82"/>
      <c r="AI1" s="82"/>
      <c r="AJ1" s="82"/>
      <c r="AK1" s="82"/>
      <c r="AL1" s="82"/>
      <c r="AM1" s="82"/>
      <c r="AN1" s="82"/>
      <c r="AO1" s="82"/>
      <c r="AP1" s="82"/>
    </row>
    <row r="2" spans="1:44" ht="18.75" x14ac:dyDescent="0.3">
      <c r="A2" s="2"/>
      <c r="B2" s="82"/>
      <c r="C2" s="82"/>
      <c r="D2" s="82"/>
      <c r="E2" s="78"/>
      <c r="F2" s="78"/>
      <c r="G2" s="82"/>
      <c r="H2" s="4" t="s">
        <v>1</v>
      </c>
      <c r="I2" s="82"/>
      <c r="J2" s="82"/>
      <c r="K2" s="4"/>
      <c r="L2" s="82"/>
      <c r="M2" s="82"/>
      <c r="N2" s="82"/>
      <c r="O2" s="82"/>
      <c r="P2" s="82"/>
      <c r="Q2" s="82"/>
      <c r="R2" s="82"/>
      <c r="S2" s="82"/>
      <c r="T2" s="82"/>
      <c r="U2" s="82"/>
      <c r="V2" s="82"/>
      <c r="W2" s="82"/>
      <c r="X2" s="82"/>
      <c r="Y2" s="82"/>
      <c r="Z2" s="82"/>
      <c r="AA2" s="82"/>
      <c r="AB2" s="82"/>
      <c r="AC2" s="82"/>
      <c r="AD2" s="82"/>
      <c r="AE2" s="82"/>
      <c r="AF2" s="82"/>
      <c r="AG2" s="82"/>
      <c r="AH2" s="82"/>
      <c r="AI2" s="82"/>
      <c r="AJ2" s="82"/>
      <c r="AK2" s="82"/>
      <c r="AL2" s="82"/>
      <c r="AM2" s="82"/>
      <c r="AN2" s="82"/>
      <c r="AO2" s="82"/>
      <c r="AP2" s="82"/>
    </row>
    <row r="3" spans="1:44" ht="18.75" x14ac:dyDescent="0.3">
      <c r="A3" s="83"/>
      <c r="B3" s="82"/>
      <c r="C3" s="82"/>
      <c r="D3" s="82"/>
      <c r="E3" s="78"/>
      <c r="F3" s="78"/>
      <c r="G3" s="82"/>
      <c r="H3" s="4" t="s">
        <v>2</v>
      </c>
      <c r="I3" s="82"/>
      <c r="J3" s="82"/>
      <c r="K3" s="4"/>
      <c r="L3" s="82"/>
      <c r="M3" s="82"/>
      <c r="N3" s="82"/>
      <c r="O3" s="82"/>
      <c r="P3" s="82"/>
      <c r="Q3" s="82"/>
      <c r="R3" s="82"/>
      <c r="S3" s="82"/>
      <c r="T3" s="82"/>
      <c r="U3" s="82"/>
      <c r="V3" s="82"/>
      <c r="W3" s="82"/>
      <c r="X3" s="82"/>
      <c r="Y3" s="82"/>
      <c r="Z3" s="82"/>
      <c r="AA3" s="82"/>
      <c r="AB3" s="82"/>
      <c r="AC3" s="82"/>
      <c r="AD3" s="82"/>
      <c r="AE3" s="82"/>
      <c r="AF3" s="82"/>
      <c r="AG3" s="82"/>
      <c r="AH3" s="82"/>
      <c r="AI3" s="82"/>
      <c r="AJ3" s="82"/>
      <c r="AK3" s="82"/>
      <c r="AL3" s="82"/>
      <c r="AM3" s="82"/>
      <c r="AN3" s="82"/>
      <c r="AO3" s="82"/>
      <c r="AP3" s="82"/>
    </row>
    <row r="4" spans="1:44" ht="18.75" x14ac:dyDescent="0.3">
      <c r="A4" s="83"/>
      <c r="B4" s="82"/>
      <c r="C4" s="82"/>
      <c r="D4" s="82"/>
      <c r="E4" s="82"/>
      <c r="F4" s="82"/>
      <c r="G4" s="82"/>
      <c r="H4" s="82"/>
      <c r="I4" s="82"/>
      <c r="J4" s="82"/>
      <c r="K4" s="4"/>
      <c r="L4" s="82"/>
      <c r="M4" s="82"/>
      <c r="N4" s="82"/>
      <c r="O4" s="82"/>
      <c r="P4" s="82"/>
      <c r="Q4" s="82"/>
      <c r="R4" s="82"/>
      <c r="S4" s="82"/>
      <c r="T4" s="82"/>
      <c r="U4" s="82"/>
      <c r="V4" s="82"/>
      <c r="W4" s="82"/>
      <c r="X4" s="82"/>
      <c r="Y4" s="82"/>
      <c r="Z4" s="82"/>
      <c r="AA4" s="82"/>
      <c r="AB4" s="82"/>
      <c r="AC4" s="82"/>
      <c r="AD4" s="82"/>
      <c r="AE4" s="82"/>
      <c r="AF4" s="82"/>
      <c r="AG4" s="82"/>
      <c r="AH4" s="82"/>
      <c r="AI4" s="82"/>
      <c r="AJ4" s="82"/>
      <c r="AK4" s="82"/>
      <c r="AL4" s="82"/>
      <c r="AM4" s="82"/>
      <c r="AN4" s="82"/>
      <c r="AO4" s="82"/>
      <c r="AP4" s="82"/>
      <c r="AQ4" s="84"/>
      <c r="AR4" s="84"/>
    </row>
    <row r="5" spans="1:44" x14ac:dyDescent="0.2">
      <c r="A5" s="322" t="str">
        <f>'1. паспорт местоположение'!A5:C5</f>
        <v>Год раскрытия информации: 2026 год</v>
      </c>
      <c r="B5" s="322"/>
      <c r="C5" s="322"/>
      <c r="D5" s="322"/>
      <c r="E5" s="322"/>
      <c r="F5" s="322"/>
      <c r="G5" s="322"/>
      <c r="H5" s="322"/>
      <c r="I5" s="85"/>
      <c r="J5" s="85"/>
      <c r="K5" s="85"/>
      <c r="L5" s="85"/>
      <c r="M5" s="85"/>
      <c r="N5" s="85"/>
      <c r="O5" s="85"/>
      <c r="P5" s="85"/>
      <c r="Q5" s="85"/>
      <c r="R5" s="85"/>
      <c r="S5" s="85"/>
      <c r="T5" s="85"/>
      <c r="U5" s="85"/>
      <c r="V5" s="85"/>
      <c r="W5" s="85"/>
      <c r="X5" s="85"/>
      <c r="Y5" s="85"/>
      <c r="Z5" s="85"/>
      <c r="AA5" s="85"/>
      <c r="AB5" s="85"/>
      <c r="AC5" s="85"/>
      <c r="AD5" s="85"/>
      <c r="AE5" s="85"/>
      <c r="AF5" s="85"/>
      <c r="AG5" s="85"/>
      <c r="AH5" s="85"/>
      <c r="AI5" s="85"/>
      <c r="AJ5" s="85"/>
      <c r="AK5" s="85"/>
      <c r="AL5" s="85"/>
      <c r="AM5" s="85"/>
      <c r="AN5" s="85"/>
      <c r="AO5" s="85"/>
      <c r="AP5" s="85"/>
      <c r="AQ5" s="86"/>
      <c r="AR5" s="86"/>
    </row>
    <row r="6" spans="1:44" ht="18.75" x14ac:dyDescent="0.3">
      <c r="A6" s="83"/>
      <c r="B6" s="82"/>
      <c r="C6" s="82"/>
      <c r="D6" s="82"/>
      <c r="E6" s="82"/>
      <c r="F6" s="82"/>
      <c r="G6" s="82"/>
      <c r="H6" s="82"/>
      <c r="I6" s="82"/>
      <c r="J6" s="82"/>
      <c r="K6" s="4"/>
      <c r="L6" s="82"/>
      <c r="M6" s="82"/>
      <c r="N6" s="82"/>
      <c r="O6" s="82"/>
      <c r="P6" s="82"/>
      <c r="Q6" s="82"/>
      <c r="R6" s="82"/>
      <c r="S6" s="82"/>
      <c r="T6" s="82"/>
      <c r="U6" s="82"/>
      <c r="V6" s="82"/>
      <c r="W6" s="82"/>
      <c r="X6" s="82"/>
      <c r="Y6" s="82"/>
      <c r="Z6" s="82"/>
      <c r="AA6" s="82"/>
      <c r="AB6" s="82"/>
      <c r="AC6" s="82"/>
      <c r="AD6" s="82"/>
      <c r="AE6" s="82"/>
      <c r="AF6" s="82"/>
      <c r="AG6" s="82"/>
      <c r="AH6" s="82"/>
      <c r="AI6" s="82"/>
      <c r="AJ6" s="82"/>
      <c r="AK6" s="82"/>
      <c r="AL6" s="82"/>
      <c r="AM6" s="82"/>
      <c r="AN6" s="82"/>
      <c r="AO6" s="82"/>
      <c r="AP6" s="82"/>
      <c r="AQ6" s="84"/>
      <c r="AR6" s="84"/>
    </row>
    <row r="7" spans="1:44" ht="18.75" x14ac:dyDescent="0.2">
      <c r="A7" s="323" t="s">
        <v>3</v>
      </c>
      <c r="B7" s="323"/>
      <c r="C7" s="323"/>
      <c r="D7" s="323"/>
      <c r="E7" s="323"/>
      <c r="F7" s="323"/>
      <c r="G7" s="323"/>
      <c r="H7" s="323"/>
      <c r="I7" s="88"/>
      <c r="J7" s="88"/>
      <c r="K7" s="88"/>
      <c r="L7" s="88"/>
      <c r="M7" s="88"/>
      <c r="N7" s="88"/>
      <c r="O7" s="88"/>
      <c r="P7" s="88"/>
      <c r="Q7" s="88"/>
      <c r="R7" s="88"/>
      <c r="S7" s="88"/>
      <c r="T7" s="88"/>
      <c r="U7" s="88"/>
      <c r="V7" s="88"/>
      <c r="W7" s="88"/>
      <c r="X7" s="88"/>
      <c r="Y7" s="88"/>
      <c r="Z7" s="88"/>
      <c r="AA7" s="88"/>
      <c r="AB7" s="88"/>
      <c r="AC7" s="88"/>
      <c r="AD7" s="88"/>
      <c r="AE7" s="88"/>
      <c r="AF7" s="88"/>
      <c r="AG7" s="88"/>
      <c r="AH7" s="88"/>
      <c r="AI7" s="88"/>
      <c r="AJ7" s="88"/>
      <c r="AK7" s="88"/>
      <c r="AL7" s="88"/>
      <c r="AM7" s="88"/>
      <c r="AN7" s="88"/>
      <c r="AO7" s="88"/>
      <c r="AP7" s="88"/>
      <c r="AQ7" s="89"/>
      <c r="AR7" s="89"/>
    </row>
    <row r="8" spans="1:44" ht="18.75" x14ac:dyDescent="0.2">
      <c r="A8" s="87"/>
      <c r="B8" s="87"/>
      <c r="C8" s="87"/>
      <c r="D8" s="87"/>
      <c r="E8" s="87"/>
      <c r="F8" s="87"/>
      <c r="G8" s="87"/>
      <c r="H8" s="87"/>
      <c r="I8" s="87"/>
      <c r="J8" s="87"/>
      <c r="K8" s="87"/>
      <c r="L8" s="88"/>
      <c r="M8" s="88"/>
      <c r="N8" s="88"/>
      <c r="O8" s="88"/>
      <c r="P8" s="88"/>
      <c r="Q8" s="88"/>
      <c r="R8" s="88"/>
      <c r="S8" s="88"/>
      <c r="T8" s="88"/>
      <c r="U8" s="88"/>
      <c r="V8" s="88"/>
      <c r="W8" s="88"/>
      <c r="X8" s="88"/>
      <c r="Y8" s="88"/>
      <c r="Z8" s="82"/>
      <c r="AA8" s="82"/>
      <c r="AB8" s="82"/>
      <c r="AC8" s="82"/>
      <c r="AD8" s="82"/>
      <c r="AE8" s="82"/>
      <c r="AF8" s="82"/>
      <c r="AG8" s="82"/>
      <c r="AH8" s="82"/>
      <c r="AI8" s="82"/>
      <c r="AJ8" s="82"/>
      <c r="AK8" s="82"/>
      <c r="AL8" s="82"/>
      <c r="AM8" s="82"/>
      <c r="AN8" s="82"/>
      <c r="AO8" s="82"/>
      <c r="AP8" s="82"/>
      <c r="AQ8" s="84"/>
      <c r="AR8" s="84"/>
    </row>
    <row r="9" spans="1:44" ht="18.75" x14ac:dyDescent="0.2">
      <c r="A9" s="324" t="str">
        <f>'1. паспорт местоположение'!A9:C9</f>
        <v>Акционерное общество "Россети Янтарь" ДЗО  ПАО "Россети"</v>
      </c>
      <c r="B9" s="324"/>
      <c r="C9" s="324"/>
      <c r="D9" s="324"/>
      <c r="E9" s="324"/>
      <c r="F9" s="324"/>
      <c r="G9" s="324"/>
      <c r="H9" s="324"/>
      <c r="I9" s="90"/>
      <c r="J9" s="90"/>
      <c r="K9" s="90"/>
      <c r="L9" s="90"/>
      <c r="M9" s="90"/>
      <c r="N9" s="90"/>
      <c r="O9" s="90"/>
      <c r="P9" s="90"/>
      <c r="Q9" s="90"/>
      <c r="R9" s="90"/>
      <c r="S9" s="90"/>
      <c r="T9" s="90"/>
      <c r="U9" s="90"/>
      <c r="V9" s="90"/>
      <c r="W9" s="90"/>
      <c r="X9" s="90"/>
      <c r="Y9" s="90"/>
      <c r="Z9" s="90"/>
      <c r="AA9" s="90"/>
      <c r="AB9" s="90"/>
      <c r="AC9" s="90"/>
      <c r="AD9" s="90"/>
      <c r="AE9" s="90"/>
      <c r="AF9" s="90"/>
      <c r="AG9" s="90"/>
      <c r="AH9" s="90"/>
      <c r="AI9" s="90"/>
      <c r="AJ9" s="90"/>
      <c r="AK9" s="90"/>
      <c r="AL9" s="90"/>
      <c r="AM9" s="90"/>
      <c r="AN9" s="90"/>
      <c r="AO9" s="90"/>
      <c r="AP9" s="90"/>
      <c r="AQ9" s="91"/>
      <c r="AR9" s="91"/>
    </row>
    <row r="10" spans="1:44" x14ac:dyDescent="0.2">
      <c r="A10" s="325" t="s">
        <v>5</v>
      </c>
      <c r="B10" s="325"/>
      <c r="C10" s="325"/>
      <c r="D10" s="325"/>
      <c r="E10" s="325"/>
      <c r="F10" s="325"/>
      <c r="G10" s="325"/>
      <c r="H10" s="325"/>
      <c r="I10" s="92"/>
      <c r="J10" s="92"/>
      <c r="K10" s="92"/>
      <c r="L10" s="92"/>
      <c r="M10" s="92"/>
      <c r="N10" s="92"/>
      <c r="O10" s="92"/>
      <c r="P10" s="92"/>
      <c r="Q10" s="92"/>
      <c r="R10" s="92"/>
      <c r="S10" s="92"/>
      <c r="T10" s="92"/>
      <c r="U10" s="92"/>
      <c r="V10" s="92"/>
      <c r="W10" s="92"/>
      <c r="X10" s="92"/>
      <c r="Y10" s="92"/>
      <c r="Z10" s="92"/>
      <c r="AA10" s="92"/>
      <c r="AB10" s="92"/>
      <c r="AC10" s="92"/>
      <c r="AD10" s="92"/>
      <c r="AE10" s="92"/>
      <c r="AF10" s="92"/>
      <c r="AG10" s="92"/>
      <c r="AH10" s="92"/>
      <c r="AI10" s="92"/>
      <c r="AJ10" s="92"/>
      <c r="AK10" s="92"/>
      <c r="AL10" s="92"/>
      <c r="AM10" s="92"/>
      <c r="AN10" s="92"/>
      <c r="AO10" s="92"/>
      <c r="AP10" s="92"/>
      <c r="AQ10" s="93"/>
      <c r="AR10" s="93"/>
    </row>
    <row r="11" spans="1:44" ht="18.75" x14ac:dyDescent="0.2">
      <c r="A11" s="87"/>
      <c r="B11" s="87"/>
      <c r="C11" s="87"/>
      <c r="D11" s="87"/>
      <c r="E11" s="87"/>
      <c r="F11" s="87"/>
      <c r="G11" s="87"/>
      <c r="H11" s="87"/>
      <c r="I11" s="87"/>
      <c r="J11" s="87"/>
      <c r="K11" s="87"/>
      <c r="L11" s="88"/>
      <c r="M11" s="88"/>
      <c r="N11" s="88"/>
      <c r="O11" s="88"/>
      <c r="P11" s="88"/>
      <c r="Q11" s="88"/>
      <c r="R11" s="88"/>
      <c r="S11" s="88"/>
      <c r="T11" s="88"/>
      <c r="U11" s="88"/>
      <c r="V11" s="88"/>
      <c r="W11" s="88"/>
      <c r="X11" s="88"/>
      <c r="Y11" s="88"/>
      <c r="Z11" s="82"/>
      <c r="AA11" s="82"/>
      <c r="AB11" s="82"/>
      <c r="AC11" s="82"/>
      <c r="AD11" s="82"/>
      <c r="AE11" s="82"/>
      <c r="AF11" s="82"/>
      <c r="AG11" s="82"/>
      <c r="AH11" s="82"/>
      <c r="AI11" s="82"/>
      <c r="AJ11" s="82"/>
      <c r="AK11" s="82"/>
      <c r="AL11" s="82"/>
      <c r="AM11" s="82"/>
      <c r="AN11" s="82"/>
      <c r="AO11" s="82"/>
      <c r="AP11" s="82"/>
      <c r="AQ11" s="84"/>
      <c r="AR11" s="84"/>
    </row>
    <row r="12" spans="1:44" ht="18.75" x14ac:dyDescent="0.2">
      <c r="A12" s="324" t="str">
        <f>'1. паспорт местоположение'!A12:C12</f>
        <v>O_НИОКР22</v>
      </c>
      <c r="B12" s="324"/>
      <c r="C12" s="324"/>
      <c r="D12" s="324"/>
      <c r="E12" s="324"/>
      <c r="F12" s="324"/>
      <c r="G12" s="324"/>
      <c r="H12" s="324"/>
      <c r="I12" s="90"/>
      <c r="J12" s="90"/>
      <c r="K12" s="90"/>
      <c r="L12" s="90"/>
      <c r="M12" s="90"/>
      <c r="N12" s="90"/>
      <c r="O12" s="90"/>
      <c r="P12" s="90"/>
      <c r="Q12" s="90"/>
      <c r="R12" s="90"/>
      <c r="S12" s="90"/>
      <c r="T12" s="90"/>
      <c r="U12" s="90"/>
      <c r="V12" s="90"/>
      <c r="W12" s="90"/>
      <c r="X12" s="90"/>
      <c r="Y12" s="90"/>
      <c r="Z12" s="90"/>
      <c r="AA12" s="90"/>
      <c r="AB12" s="90"/>
      <c r="AC12" s="90"/>
      <c r="AD12" s="90"/>
      <c r="AE12" s="90"/>
      <c r="AF12" s="90"/>
      <c r="AG12" s="90"/>
      <c r="AH12" s="90"/>
      <c r="AI12" s="90"/>
      <c r="AJ12" s="90"/>
      <c r="AK12" s="90"/>
      <c r="AL12" s="90"/>
      <c r="AM12" s="90"/>
      <c r="AN12" s="90"/>
      <c r="AO12" s="90"/>
      <c r="AP12" s="90"/>
      <c r="AQ12" s="91"/>
      <c r="AR12" s="91"/>
    </row>
    <row r="13" spans="1:44" x14ac:dyDescent="0.2">
      <c r="A13" s="325" t="s">
        <v>7</v>
      </c>
      <c r="B13" s="325"/>
      <c r="C13" s="325"/>
      <c r="D13" s="325"/>
      <c r="E13" s="325"/>
      <c r="F13" s="325"/>
      <c r="G13" s="325"/>
      <c r="H13" s="325"/>
      <c r="I13" s="92"/>
      <c r="J13" s="92"/>
      <c r="K13" s="92"/>
      <c r="L13" s="92"/>
      <c r="M13" s="92"/>
      <c r="N13" s="92"/>
      <c r="O13" s="92"/>
      <c r="P13" s="92"/>
      <c r="Q13" s="92"/>
      <c r="R13" s="92"/>
      <c r="S13" s="92"/>
      <c r="T13" s="92"/>
      <c r="U13" s="92"/>
      <c r="V13" s="92"/>
      <c r="W13" s="92"/>
      <c r="X13" s="92"/>
      <c r="Y13" s="92"/>
      <c r="Z13" s="92"/>
      <c r="AA13" s="92"/>
      <c r="AB13" s="92"/>
      <c r="AC13" s="92"/>
      <c r="AD13" s="92"/>
      <c r="AE13" s="92"/>
      <c r="AF13" s="92"/>
      <c r="AG13" s="92"/>
      <c r="AH13" s="92"/>
      <c r="AI13" s="92"/>
      <c r="AJ13" s="92"/>
      <c r="AK13" s="92"/>
      <c r="AL13" s="92"/>
      <c r="AM13" s="92"/>
      <c r="AN13" s="92"/>
      <c r="AO13" s="92"/>
      <c r="AP13" s="92"/>
      <c r="AQ13" s="93"/>
      <c r="AR13" s="93"/>
    </row>
    <row r="14" spans="1:44" ht="18.75" x14ac:dyDescent="0.2">
      <c r="A14" s="94"/>
      <c r="B14" s="94"/>
      <c r="C14" s="94"/>
      <c r="D14" s="94"/>
      <c r="E14" s="94"/>
      <c r="F14" s="94"/>
      <c r="G14" s="94"/>
      <c r="H14" s="94"/>
      <c r="I14" s="94"/>
      <c r="J14" s="94"/>
      <c r="K14" s="94"/>
      <c r="L14" s="94"/>
      <c r="M14" s="94"/>
      <c r="N14" s="94"/>
      <c r="O14" s="94"/>
      <c r="P14" s="94"/>
      <c r="Q14" s="94"/>
      <c r="R14" s="94"/>
      <c r="S14" s="94"/>
      <c r="T14" s="94"/>
      <c r="U14" s="94"/>
      <c r="V14" s="94"/>
      <c r="W14" s="94"/>
      <c r="X14" s="94"/>
      <c r="Y14" s="94"/>
      <c r="Z14" s="82"/>
      <c r="AA14" s="82"/>
      <c r="AB14" s="82"/>
      <c r="AC14" s="82"/>
      <c r="AD14" s="82"/>
      <c r="AE14" s="82"/>
      <c r="AF14" s="82"/>
      <c r="AG14" s="82"/>
      <c r="AH14" s="82"/>
      <c r="AI14" s="82"/>
      <c r="AJ14" s="82"/>
      <c r="AK14" s="82"/>
      <c r="AL14" s="82"/>
      <c r="AM14" s="82"/>
      <c r="AN14" s="82"/>
      <c r="AO14" s="82"/>
      <c r="AP14" s="82"/>
      <c r="AQ14" s="84"/>
      <c r="AR14" s="84"/>
    </row>
    <row r="15" spans="1:44" ht="63.75" customHeight="1" x14ac:dyDescent="0.2">
      <c r="A15" s="335" t="str">
        <f>'1. паспорт местоположение'!A15:C15</f>
        <v>НИОКР на тему "Исследование влияния особенностей современных МП РЗА, цифровых измерительных трансформаторов и современного коммутационного оборудования на устойчивость функционирования максимальных токовых защит"</v>
      </c>
      <c r="B15" s="335"/>
      <c r="C15" s="335"/>
      <c r="D15" s="335"/>
      <c r="E15" s="335"/>
      <c r="F15" s="335"/>
      <c r="G15" s="335"/>
      <c r="H15" s="335"/>
      <c r="I15" s="90"/>
      <c r="J15" s="90"/>
      <c r="K15" s="90"/>
      <c r="L15" s="90"/>
      <c r="M15" s="90"/>
      <c r="N15" s="90"/>
      <c r="O15" s="90"/>
      <c r="P15" s="90"/>
      <c r="Q15" s="90"/>
      <c r="R15" s="90"/>
      <c r="S15" s="90"/>
      <c r="T15" s="90"/>
      <c r="U15" s="90"/>
      <c r="V15" s="90"/>
      <c r="W15" s="90"/>
      <c r="X15" s="90"/>
      <c r="Y15" s="90"/>
      <c r="Z15" s="90"/>
      <c r="AA15" s="90"/>
      <c r="AB15" s="90"/>
      <c r="AC15" s="90"/>
      <c r="AD15" s="90"/>
      <c r="AE15" s="90"/>
      <c r="AF15" s="90"/>
      <c r="AG15" s="90"/>
      <c r="AH15" s="90"/>
      <c r="AI15" s="90"/>
      <c r="AJ15" s="90"/>
      <c r="AK15" s="90"/>
      <c r="AL15" s="90"/>
      <c r="AM15" s="90"/>
      <c r="AN15" s="90"/>
      <c r="AO15" s="90"/>
      <c r="AP15" s="90"/>
      <c r="AQ15" s="91"/>
      <c r="AR15" s="91"/>
    </row>
    <row r="16" spans="1:44" x14ac:dyDescent="0.2">
      <c r="A16" s="325" t="s">
        <v>9</v>
      </c>
      <c r="B16" s="325"/>
      <c r="C16" s="325"/>
      <c r="D16" s="325"/>
      <c r="E16" s="325"/>
      <c r="F16" s="325"/>
      <c r="G16" s="325"/>
      <c r="H16" s="325"/>
      <c r="I16" s="92"/>
      <c r="J16" s="92"/>
      <c r="K16" s="92"/>
      <c r="L16" s="92"/>
      <c r="M16" s="92"/>
      <c r="N16" s="92"/>
      <c r="O16" s="92"/>
      <c r="P16" s="92"/>
      <c r="Q16" s="92"/>
      <c r="R16" s="92"/>
      <c r="S16" s="92"/>
      <c r="T16" s="92"/>
      <c r="U16" s="92"/>
      <c r="V16" s="92"/>
      <c r="W16" s="92"/>
      <c r="X16" s="92"/>
      <c r="Y16" s="92"/>
      <c r="Z16" s="92"/>
      <c r="AA16" s="92"/>
      <c r="AB16" s="92"/>
      <c r="AC16" s="92"/>
      <c r="AD16" s="92"/>
      <c r="AE16" s="92"/>
      <c r="AF16" s="92"/>
      <c r="AG16" s="92"/>
      <c r="AH16" s="92"/>
      <c r="AI16" s="92"/>
      <c r="AJ16" s="92"/>
      <c r="AK16" s="92"/>
      <c r="AL16" s="92"/>
      <c r="AM16" s="92"/>
      <c r="AN16" s="92"/>
      <c r="AO16" s="92"/>
      <c r="AP16" s="92"/>
      <c r="AQ16" s="93"/>
      <c r="AR16" s="93"/>
    </row>
    <row r="17" spans="1:44" ht="18.75" x14ac:dyDescent="0.2">
      <c r="A17" s="94"/>
      <c r="B17" s="94"/>
      <c r="C17" s="94"/>
      <c r="D17" s="94"/>
      <c r="E17" s="94"/>
      <c r="F17" s="94"/>
      <c r="G17" s="94"/>
      <c r="H17" s="94"/>
      <c r="I17" s="94"/>
      <c r="J17" s="94"/>
      <c r="K17" s="94"/>
      <c r="L17" s="94"/>
      <c r="M17" s="94"/>
      <c r="N17" s="94"/>
      <c r="O17" s="94"/>
      <c r="P17" s="94"/>
      <c r="Q17" s="94"/>
      <c r="R17" s="94"/>
      <c r="S17" s="94"/>
      <c r="T17" s="94"/>
      <c r="U17" s="94"/>
      <c r="V17" s="94"/>
      <c r="W17" s="95"/>
      <c r="X17" s="95"/>
      <c r="Y17" s="95"/>
      <c r="Z17" s="95"/>
      <c r="AA17" s="95"/>
      <c r="AB17" s="95"/>
      <c r="AC17" s="95"/>
      <c r="AD17" s="95"/>
      <c r="AE17" s="95"/>
      <c r="AF17" s="95"/>
      <c r="AG17" s="95"/>
      <c r="AH17" s="95"/>
      <c r="AI17" s="95"/>
      <c r="AJ17" s="95"/>
      <c r="AK17" s="95"/>
      <c r="AL17" s="95"/>
      <c r="AM17" s="95"/>
      <c r="AN17" s="95"/>
      <c r="AO17" s="95"/>
      <c r="AP17" s="95"/>
      <c r="AQ17" s="96"/>
      <c r="AR17" s="96"/>
    </row>
    <row r="18" spans="1:44" ht="18.75" x14ac:dyDescent="0.2">
      <c r="A18" s="324" t="s">
        <v>252</v>
      </c>
      <c r="B18" s="324"/>
      <c r="C18" s="324"/>
      <c r="D18" s="324"/>
      <c r="E18" s="324"/>
      <c r="F18" s="324"/>
      <c r="G18" s="324"/>
      <c r="H18" s="324"/>
      <c r="I18" s="97"/>
      <c r="J18" s="97"/>
      <c r="K18" s="97"/>
      <c r="L18" s="97"/>
      <c r="M18" s="97"/>
      <c r="N18" s="97"/>
      <c r="O18" s="97"/>
      <c r="P18" s="97"/>
      <c r="Q18" s="97"/>
      <c r="R18" s="97"/>
      <c r="S18" s="97"/>
      <c r="T18" s="97"/>
      <c r="U18" s="97"/>
      <c r="V18" s="97"/>
      <c r="W18" s="97"/>
      <c r="X18" s="97"/>
      <c r="Y18" s="97"/>
      <c r="Z18" s="97"/>
      <c r="AA18" s="97"/>
      <c r="AB18" s="97"/>
      <c r="AC18" s="97"/>
      <c r="AD18" s="97"/>
      <c r="AE18" s="97"/>
      <c r="AF18" s="97"/>
      <c r="AG18" s="97"/>
      <c r="AH18" s="97"/>
      <c r="AI18" s="97"/>
      <c r="AJ18" s="97"/>
      <c r="AK18" s="97"/>
      <c r="AL18" s="97"/>
      <c r="AM18" s="97"/>
      <c r="AN18" s="97"/>
      <c r="AO18" s="97"/>
      <c r="AP18" s="97"/>
      <c r="AQ18" s="98"/>
      <c r="AR18" s="98"/>
    </row>
    <row r="19" spans="1:44" x14ac:dyDescent="0.2">
      <c r="A19" s="99"/>
      <c r="Q19" s="100"/>
    </row>
    <row r="20" spans="1:44" s="101" customFormat="1" x14ac:dyDescent="0.25"/>
    <row r="21" spans="1:44" s="101" customFormat="1" x14ac:dyDescent="0.25">
      <c r="A21" s="102" t="s">
        <v>253</v>
      </c>
      <c r="B21" s="103" t="s">
        <v>254</v>
      </c>
      <c r="D21" s="336" t="s">
        <v>255</v>
      </c>
      <c r="E21" s="337"/>
      <c r="F21" s="337"/>
      <c r="G21" s="338"/>
    </row>
    <row r="22" spans="1:44" s="101" customFormat="1" x14ac:dyDescent="0.25">
      <c r="A22" s="104" t="s">
        <v>256</v>
      </c>
      <c r="B22" s="105">
        <f>'6.2. Паспорт фин осв ввод'!C30*1000000</f>
        <v>20721297.18</v>
      </c>
      <c r="C22" s="101" t="s">
        <v>257</v>
      </c>
      <c r="D22" s="326" t="s">
        <v>258</v>
      </c>
      <c r="E22" s="327"/>
      <c r="F22" s="328"/>
      <c r="G22" s="106">
        <f t="shared" ref="G22:G23" si="0">IF(SUM(B65:N65)=0,"не окупается",SUM(B65:N65))</f>
        <v>9.072683599786421</v>
      </c>
    </row>
    <row r="23" spans="1:44" s="101" customFormat="1" x14ac:dyDescent="0.25">
      <c r="A23" s="107" t="s">
        <v>259</v>
      </c>
      <c r="B23" s="108">
        <v>30</v>
      </c>
      <c r="D23" s="329" t="s">
        <v>260</v>
      </c>
      <c r="E23" s="330"/>
      <c r="F23" s="331"/>
      <c r="G23" s="109">
        <f t="shared" si="0"/>
        <v>11.811913653172109</v>
      </c>
    </row>
    <row r="24" spans="1:44" s="101" customFormat="1" ht="32.25" customHeight="1" x14ac:dyDescent="0.25">
      <c r="A24" s="110" t="s">
        <v>261</v>
      </c>
      <c r="B24" s="111">
        <v>1</v>
      </c>
      <c r="D24" s="332" t="s">
        <v>262</v>
      </c>
      <c r="E24" s="333"/>
      <c r="F24" s="334"/>
      <c r="G24" s="112">
        <f>N63</f>
        <v>4827517.334271526</v>
      </c>
    </row>
    <row r="25" spans="1:44" s="101" customFormat="1" ht="15.75" customHeight="1" x14ac:dyDescent="0.25">
      <c r="A25" s="107" t="s">
        <v>263</v>
      </c>
      <c r="B25" s="113">
        <v>0</v>
      </c>
    </row>
    <row r="26" spans="1:44" s="101" customFormat="1" x14ac:dyDescent="0.25">
      <c r="A26" s="107" t="s">
        <v>264</v>
      </c>
      <c r="B26" s="114" t="s">
        <v>265</v>
      </c>
    </row>
    <row r="27" spans="1:44" s="101" customFormat="1" x14ac:dyDescent="0.25">
      <c r="A27" s="110" t="s">
        <v>266</v>
      </c>
      <c r="B27" s="115">
        <v>0.2</v>
      </c>
    </row>
    <row r="28" spans="1:44" s="101" customFormat="1" x14ac:dyDescent="0.25">
      <c r="A28" s="107" t="s">
        <v>267</v>
      </c>
      <c r="B28" s="116"/>
    </row>
    <row r="29" spans="1:44" s="101" customFormat="1" x14ac:dyDescent="0.25">
      <c r="A29" s="117" t="s">
        <v>268</v>
      </c>
      <c r="B29" s="118">
        <v>0.1</v>
      </c>
    </row>
    <row r="30" spans="1:44" s="101" customFormat="1" x14ac:dyDescent="0.25">
      <c r="A30" s="119" t="s">
        <v>269</v>
      </c>
      <c r="B30" s="120">
        <v>0</v>
      </c>
    </row>
    <row r="31" spans="1:44" s="101" customFormat="1" x14ac:dyDescent="0.25">
      <c r="A31" s="119" t="s">
        <v>270</v>
      </c>
      <c r="B31" s="120">
        <v>0.1371</v>
      </c>
    </row>
    <row r="32" spans="1:44" s="101" customFormat="1" x14ac:dyDescent="0.25">
      <c r="A32" s="119" t="s">
        <v>271</v>
      </c>
      <c r="B32" s="120">
        <v>1</v>
      </c>
    </row>
    <row r="33" spans="1:17" s="101" customFormat="1" x14ac:dyDescent="0.25">
      <c r="A33" s="121" t="s">
        <v>272</v>
      </c>
      <c r="B33" s="122">
        <f>B32*B31+B30*(1-B27)</f>
        <v>0.1371</v>
      </c>
    </row>
    <row r="34" spans="1:17" s="101" customFormat="1" x14ac:dyDescent="0.25">
      <c r="A34" s="123" t="s">
        <v>273</v>
      </c>
      <c r="B34" s="124">
        <v>1</v>
      </c>
      <c r="C34" s="124">
        <v>2</v>
      </c>
      <c r="D34" s="124">
        <v>3</v>
      </c>
      <c r="E34" s="124">
        <v>4</v>
      </c>
      <c r="F34" s="124">
        <v>5</v>
      </c>
      <c r="G34" s="124">
        <v>6</v>
      </c>
      <c r="H34" s="124">
        <v>7</v>
      </c>
      <c r="I34" s="124">
        <v>8</v>
      </c>
      <c r="J34" s="124">
        <v>9</v>
      </c>
      <c r="K34" s="124">
        <v>10</v>
      </c>
      <c r="L34" s="124">
        <v>11</v>
      </c>
      <c r="M34" s="124">
        <v>12</v>
      </c>
      <c r="N34" s="124">
        <v>13</v>
      </c>
      <c r="O34" s="124">
        <v>14</v>
      </c>
      <c r="P34" s="125">
        <v>15</v>
      </c>
    </row>
    <row r="35" spans="1:17" s="101" customFormat="1" x14ac:dyDescent="0.25">
      <c r="A35" s="126" t="s">
        <v>274</v>
      </c>
      <c r="B35" s="127">
        <f>B76</f>
        <v>8.1000000000000003E-2</v>
      </c>
      <c r="C35" s="127">
        <f t="shared" ref="C35:Q35" si="1">C76</f>
        <v>7.3999999999999996E-2</v>
      </c>
      <c r="D35" s="127">
        <f t="shared" si="1"/>
        <v>5.5E-2</v>
      </c>
      <c r="E35" s="127">
        <f t="shared" si="1"/>
        <v>4.1000000000000002E-2</v>
      </c>
      <c r="F35" s="127">
        <f t="shared" si="1"/>
        <v>4.1000000000000002E-2</v>
      </c>
      <c r="G35" s="127">
        <f t="shared" si="1"/>
        <v>4.1000000000000002E-2</v>
      </c>
      <c r="H35" s="127">
        <f t="shared" si="1"/>
        <v>4.1000000000000002E-2</v>
      </c>
      <c r="I35" s="127">
        <f t="shared" si="1"/>
        <v>4.1000000000000002E-2</v>
      </c>
      <c r="J35" s="127">
        <f t="shared" si="1"/>
        <v>4.1000000000000002E-2</v>
      </c>
      <c r="K35" s="127">
        <f t="shared" si="1"/>
        <v>4.1000000000000002E-2</v>
      </c>
      <c r="L35" s="127">
        <f t="shared" si="1"/>
        <v>4.1000000000000002E-2</v>
      </c>
      <c r="M35" s="127">
        <f t="shared" si="1"/>
        <v>4.1000000000000002E-2</v>
      </c>
      <c r="N35" s="127">
        <f t="shared" si="1"/>
        <v>4.1000000000000002E-2</v>
      </c>
      <c r="O35" s="127">
        <f t="shared" si="1"/>
        <v>4.5799565299999997E-2</v>
      </c>
      <c r="P35" s="127">
        <f t="shared" si="1"/>
        <v>0</v>
      </c>
      <c r="Q35" s="101">
        <f t="shared" si="1"/>
        <v>0</v>
      </c>
    </row>
    <row r="36" spans="1:17" s="101" customFormat="1" x14ac:dyDescent="0.25">
      <c r="A36" s="126" t="s">
        <v>275</v>
      </c>
      <c r="B36" s="127">
        <f>B35</f>
        <v>8.1000000000000003E-2</v>
      </c>
      <c r="C36" s="127">
        <f>(1+B36)*(1+C35)-1</f>
        <v>0.16099400000000008</v>
      </c>
      <c r="D36" s="127">
        <f t="shared" ref="D36:P36" si="2">(1+C36)*(1+D35)-1</f>
        <v>0.22484867000000008</v>
      </c>
      <c r="E36" s="127">
        <f t="shared" si="2"/>
        <v>0.27506746547000005</v>
      </c>
      <c r="F36" s="127">
        <f t="shared" si="2"/>
        <v>0.32734523155426998</v>
      </c>
      <c r="G36" s="127">
        <f t="shared" si="2"/>
        <v>0.38176638604799495</v>
      </c>
      <c r="H36" s="127">
        <f t="shared" si="2"/>
        <v>0.43841880787596255</v>
      </c>
      <c r="I36" s="127">
        <f t="shared" si="2"/>
        <v>0.49739397899887683</v>
      </c>
      <c r="J36" s="127">
        <f t="shared" si="2"/>
        <v>0.5587871321378306</v>
      </c>
      <c r="K36" s="127">
        <f t="shared" si="2"/>
        <v>0.62269740455548162</v>
      </c>
      <c r="L36" s="127">
        <f t="shared" si="2"/>
        <v>0.68922799814225622</v>
      </c>
      <c r="M36" s="127">
        <f t="shared" si="2"/>
        <v>0.75848634606608867</v>
      </c>
      <c r="N36" s="127">
        <f t="shared" si="2"/>
        <v>0.83058428625479808</v>
      </c>
      <c r="O36" s="127">
        <f t="shared" si="2"/>
        <v>0.91442425081027867</v>
      </c>
      <c r="P36" s="128">
        <f t="shared" si="2"/>
        <v>0.91442425081027867</v>
      </c>
    </row>
    <row r="37" spans="1:17" s="101" customFormat="1" x14ac:dyDescent="0.25">
      <c r="A37" s="126" t="s">
        <v>276</v>
      </c>
      <c r="B37" s="129">
        <v>0</v>
      </c>
      <c r="C37" s="129">
        <v>0</v>
      </c>
      <c r="D37" s="129">
        <f>B75</f>
        <v>577500</v>
      </c>
      <c r="E37" s="129">
        <f t="shared" ref="E37:P37" si="3">C75</f>
        <v>840840</v>
      </c>
      <c r="F37" s="129">
        <f t="shared" si="3"/>
        <v>1311710.3999999999</v>
      </c>
      <c r="G37" s="129">
        <f t="shared" si="3"/>
        <v>2114477.1647999999</v>
      </c>
      <c r="H37" s="129">
        <f t="shared" si="3"/>
        <v>3518490.0022272007</v>
      </c>
      <c r="I37" s="129">
        <f t="shared" si="3"/>
        <v>5488844.4034744324</v>
      </c>
      <c r="J37" s="129">
        <f t="shared" si="3"/>
        <v>8277177.3604394449</v>
      </c>
      <c r="K37" s="129">
        <f t="shared" si="3"/>
        <v>11621157.014056982</v>
      </c>
      <c r="L37" s="129">
        <f t="shared" si="3"/>
        <v>15711804.28300504</v>
      </c>
      <c r="M37" s="129">
        <f t="shared" si="3"/>
        <v>20425345.567906551</v>
      </c>
      <c r="N37" s="129">
        <f t="shared" si="3"/>
        <v>25490831.268747378</v>
      </c>
      <c r="O37" s="129">
        <f t="shared" si="3"/>
        <v>29161510.971447006</v>
      </c>
      <c r="P37" s="129">
        <f t="shared" si="3"/>
        <v>33360768.551335379</v>
      </c>
    </row>
    <row r="38" spans="1:17" s="101" customFormat="1" x14ac:dyDescent="0.25"/>
    <row r="39" spans="1:17" s="101" customFormat="1" x14ac:dyDescent="0.25">
      <c r="A39" s="130" t="s">
        <v>277</v>
      </c>
      <c r="B39" s="124">
        <v>1</v>
      </c>
      <c r="C39" s="124">
        <v>2</v>
      </c>
      <c r="D39" s="124">
        <v>3</v>
      </c>
      <c r="E39" s="124">
        <v>4</v>
      </c>
      <c r="F39" s="124">
        <v>5</v>
      </c>
      <c r="G39" s="124">
        <v>6</v>
      </c>
      <c r="H39" s="124">
        <v>7</v>
      </c>
      <c r="I39" s="124">
        <v>8</v>
      </c>
      <c r="J39" s="124">
        <v>9</v>
      </c>
      <c r="K39" s="124">
        <v>10</v>
      </c>
      <c r="L39" s="124">
        <v>11</v>
      </c>
      <c r="M39" s="124">
        <v>12</v>
      </c>
      <c r="N39" s="124">
        <v>13</v>
      </c>
      <c r="O39" s="124">
        <v>14</v>
      </c>
      <c r="P39" s="125">
        <v>15</v>
      </c>
    </row>
    <row r="40" spans="1:17" s="101" customFormat="1" x14ac:dyDescent="0.25">
      <c r="A40" s="126" t="s">
        <v>278</v>
      </c>
      <c r="B40" s="131"/>
      <c r="C40" s="131">
        <f>C37*B24</f>
        <v>0</v>
      </c>
      <c r="D40" s="131">
        <f>D37*B24</f>
        <v>577500</v>
      </c>
      <c r="E40" s="131">
        <f>E37*B24</f>
        <v>840840</v>
      </c>
      <c r="F40" s="131">
        <f>F37*B24</f>
        <v>1311710.3999999999</v>
      </c>
      <c r="G40" s="131">
        <f>G37*B24</f>
        <v>2114477.1647999999</v>
      </c>
      <c r="H40" s="131">
        <f>H37*B24</f>
        <v>3518490.0022272007</v>
      </c>
      <c r="I40" s="131">
        <f>I37*B24</f>
        <v>5488844.4034744324</v>
      </c>
      <c r="J40" s="131">
        <f>J37*B24</f>
        <v>8277177.3604394449</v>
      </c>
      <c r="K40" s="131">
        <f>K37*B24</f>
        <v>11621157.014056982</v>
      </c>
      <c r="L40" s="131">
        <f>L37*B24</f>
        <v>15711804.28300504</v>
      </c>
      <c r="M40" s="131">
        <f>M37*B24</f>
        <v>20425345.567906551</v>
      </c>
      <c r="N40" s="131">
        <f>N37*B24</f>
        <v>25490831.268747378</v>
      </c>
      <c r="O40" s="131">
        <f>O37*B24</f>
        <v>29161510.971447006</v>
      </c>
      <c r="P40" s="132">
        <f>P37*B24</f>
        <v>33360768.551335379</v>
      </c>
    </row>
    <row r="41" spans="1:17" s="101" customFormat="1" x14ac:dyDescent="0.25">
      <c r="A41" s="126" t="s">
        <v>279</v>
      </c>
      <c r="B41" s="131"/>
      <c r="C41" s="131">
        <f t="shared" ref="C41:P41" si="4">SUM(C42:C42)</f>
        <v>0</v>
      </c>
      <c r="D41" s="131">
        <f t="shared" si="4"/>
        <v>0</v>
      </c>
      <c r="E41" s="131">
        <f t="shared" si="4"/>
        <v>0</v>
      </c>
      <c r="F41" s="131">
        <f t="shared" si="4"/>
        <v>0</v>
      </c>
      <c r="G41" s="131">
        <f t="shared" si="4"/>
        <v>0</v>
      </c>
      <c r="H41" s="131">
        <f t="shared" si="4"/>
        <v>0</v>
      </c>
      <c r="I41" s="131">
        <f t="shared" si="4"/>
        <v>0</v>
      </c>
      <c r="J41" s="131">
        <f t="shared" si="4"/>
        <v>0</v>
      </c>
      <c r="K41" s="131">
        <f t="shared" si="4"/>
        <v>0</v>
      </c>
      <c r="L41" s="131">
        <f t="shared" si="4"/>
        <v>0</v>
      </c>
      <c r="M41" s="131">
        <f t="shared" si="4"/>
        <v>0</v>
      </c>
      <c r="N41" s="131">
        <f t="shared" si="4"/>
        <v>0</v>
      </c>
      <c r="O41" s="131">
        <f t="shared" si="4"/>
        <v>0</v>
      </c>
      <c r="P41" s="132">
        <f t="shared" si="4"/>
        <v>0</v>
      </c>
    </row>
    <row r="42" spans="1:17" s="133" customFormat="1" x14ac:dyDescent="0.25">
      <c r="A42" s="134" t="s">
        <v>280</v>
      </c>
      <c r="B42" s="135"/>
      <c r="C42" s="135">
        <f>-B25</f>
        <v>0</v>
      </c>
      <c r="D42" s="135">
        <f t="shared" ref="D42:P42" si="5">C42*(1+D35)</f>
        <v>0</v>
      </c>
      <c r="E42" s="135">
        <f t="shared" si="5"/>
        <v>0</v>
      </c>
      <c r="F42" s="135">
        <f t="shared" si="5"/>
        <v>0</v>
      </c>
      <c r="G42" s="135">
        <f t="shared" si="5"/>
        <v>0</v>
      </c>
      <c r="H42" s="135">
        <f t="shared" si="5"/>
        <v>0</v>
      </c>
      <c r="I42" s="135">
        <f t="shared" si="5"/>
        <v>0</v>
      </c>
      <c r="J42" s="135">
        <f t="shared" si="5"/>
        <v>0</v>
      </c>
      <c r="K42" s="135">
        <f t="shared" si="5"/>
        <v>0</v>
      </c>
      <c r="L42" s="135">
        <f t="shared" si="5"/>
        <v>0</v>
      </c>
      <c r="M42" s="135">
        <f t="shared" si="5"/>
        <v>0</v>
      </c>
      <c r="N42" s="135">
        <f t="shared" si="5"/>
        <v>0</v>
      </c>
      <c r="O42" s="135">
        <f t="shared" si="5"/>
        <v>0</v>
      </c>
      <c r="P42" s="136">
        <f t="shared" si="5"/>
        <v>0</v>
      </c>
    </row>
    <row r="43" spans="1:17" s="101" customFormat="1" ht="31.5" x14ac:dyDescent="0.25">
      <c r="A43" s="137" t="s">
        <v>281</v>
      </c>
      <c r="B43" s="131"/>
      <c r="C43" s="131">
        <f t="shared" ref="C43:P43" si="6">C40+C41</f>
        <v>0</v>
      </c>
      <c r="D43" s="131">
        <f t="shared" si="6"/>
        <v>577500</v>
      </c>
      <c r="E43" s="131">
        <f t="shared" si="6"/>
        <v>840840</v>
      </c>
      <c r="F43" s="131">
        <f t="shared" si="6"/>
        <v>1311710.3999999999</v>
      </c>
      <c r="G43" s="131">
        <f t="shared" si="6"/>
        <v>2114477.1647999999</v>
      </c>
      <c r="H43" s="131">
        <f t="shared" si="6"/>
        <v>3518490.0022272007</v>
      </c>
      <c r="I43" s="131">
        <f t="shared" si="6"/>
        <v>5488844.4034744324</v>
      </c>
      <c r="J43" s="131">
        <f t="shared" si="6"/>
        <v>8277177.3604394449</v>
      </c>
      <c r="K43" s="131">
        <f t="shared" si="6"/>
        <v>11621157.014056982</v>
      </c>
      <c r="L43" s="131">
        <f t="shared" si="6"/>
        <v>15711804.28300504</v>
      </c>
      <c r="M43" s="131">
        <f t="shared" si="6"/>
        <v>20425345.567906551</v>
      </c>
      <c r="N43" s="131">
        <f t="shared" si="6"/>
        <v>25490831.268747378</v>
      </c>
      <c r="O43" s="131">
        <f t="shared" si="6"/>
        <v>29161510.971447006</v>
      </c>
      <c r="P43" s="132">
        <f t="shared" si="6"/>
        <v>33360768.551335379</v>
      </c>
    </row>
    <row r="44" spans="1:17" s="101" customFormat="1" x14ac:dyDescent="0.25">
      <c r="A44" s="138" t="s">
        <v>282</v>
      </c>
      <c r="B44" s="135"/>
      <c r="D44" s="135">
        <f>-$B$22/$B$23</f>
        <v>-690709.90599999996</v>
      </c>
      <c r="E44" s="135">
        <f>-$B$22/$B$23</f>
        <v>-690709.90599999996</v>
      </c>
      <c r="F44" s="135">
        <f>E44</f>
        <v>-690709.90599999996</v>
      </c>
      <c r="G44" s="135">
        <f t="shared" ref="G44:N44" si="7">F44</f>
        <v>-690709.90599999996</v>
      </c>
      <c r="H44" s="135">
        <f t="shared" si="7"/>
        <v>-690709.90599999996</v>
      </c>
      <c r="I44" s="135">
        <f t="shared" si="7"/>
        <v>-690709.90599999996</v>
      </c>
      <c r="J44" s="135">
        <f t="shared" si="7"/>
        <v>-690709.90599999996</v>
      </c>
      <c r="K44" s="135">
        <f t="shared" si="7"/>
        <v>-690709.90599999996</v>
      </c>
      <c r="L44" s="135">
        <f t="shared" si="7"/>
        <v>-690709.90599999996</v>
      </c>
      <c r="M44" s="135">
        <f t="shared" si="7"/>
        <v>-690709.90599999996</v>
      </c>
      <c r="N44" s="135">
        <f t="shared" si="7"/>
        <v>-690709.90599999996</v>
      </c>
      <c r="O44" s="135">
        <f>N44</f>
        <v>-690709.90599999996</v>
      </c>
      <c r="P44" s="135">
        <f>O44</f>
        <v>-690709.90599999996</v>
      </c>
    </row>
    <row r="45" spans="1:17" s="101" customFormat="1" ht="31.5" x14ac:dyDescent="0.25">
      <c r="A45" s="137" t="s">
        <v>283</v>
      </c>
      <c r="B45" s="131"/>
      <c r="C45" s="131">
        <f>C43+C44</f>
        <v>0</v>
      </c>
      <c r="D45" s="131">
        <f t="shared" ref="D45:P47" si="8">D43+D44</f>
        <v>-113209.90599999996</v>
      </c>
      <c r="E45" s="131">
        <f>E43+E44</f>
        <v>150130.09400000004</v>
      </c>
      <c r="F45" s="131">
        <f t="shared" si="8"/>
        <v>621000.49399999995</v>
      </c>
      <c r="G45" s="131">
        <f t="shared" si="8"/>
        <v>1423767.2588</v>
      </c>
      <c r="H45" s="131">
        <f t="shared" si="8"/>
        <v>2827780.0962272007</v>
      </c>
      <c r="I45" s="131">
        <f t="shared" si="8"/>
        <v>4798134.497474432</v>
      </c>
      <c r="J45" s="131">
        <f t="shared" si="8"/>
        <v>7586467.4544394445</v>
      </c>
      <c r="K45" s="131">
        <f t="shared" si="8"/>
        <v>10930447.108056983</v>
      </c>
      <c r="L45" s="131">
        <f t="shared" si="8"/>
        <v>15021094.377005041</v>
      </c>
      <c r="M45" s="131">
        <f t="shared" si="8"/>
        <v>19734635.661906552</v>
      </c>
      <c r="N45" s="131">
        <f t="shared" si="8"/>
        <v>24800121.362747379</v>
      </c>
      <c r="O45" s="131">
        <f t="shared" si="8"/>
        <v>28470801.065447006</v>
      </c>
      <c r="P45" s="131">
        <f t="shared" si="8"/>
        <v>32670058.64533538</v>
      </c>
    </row>
    <row r="46" spans="1:17" s="101" customFormat="1" x14ac:dyDescent="0.25">
      <c r="A46" s="139" t="s">
        <v>284</v>
      </c>
      <c r="B46" s="131"/>
      <c r="C46" s="131"/>
      <c r="D46" s="131"/>
      <c r="E46" s="131"/>
      <c r="F46" s="131"/>
      <c r="G46" s="131"/>
      <c r="H46" s="131"/>
      <c r="I46" s="131"/>
      <c r="J46" s="131"/>
      <c r="K46" s="131"/>
      <c r="L46" s="131"/>
      <c r="M46" s="131"/>
      <c r="N46" s="131"/>
      <c r="O46" s="131"/>
      <c r="P46" s="132"/>
    </row>
    <row r="47" spans="1:17" s="101" customFormat="1" x14ac:dyDescent="0.25">
      <c r="A47" s="139" t="s">
        <v>285</v>
      </c>
      <c r="B47" s="131"/>
      <c r="C47" s="131">
        <f>C45+C46</f>
        <v>0</v>
      </c>
      <c r="D47" s="131">
        <f t="shared" si="8"/>
        <v>-113209.90599999996</v>
      </c>
      <c r="E47" s="131">
        <f t="shared" si="8"/>
        <v>150130.09400000004</v>
      </c>
      <c r="F47" s="131">
        <f t="shared" si="8"/>
        <v>621000.49399999995</v>
      </c>
      <c r="G47" s="131">
        <f t="shared" si="8"/>
        <v>1423767.2588</v>
      </c>
      <c r="H47" s="131">
        <f t="shared" si="8"/>
        <v>2827780.0962272007</v>
      </c>
      <c r="I47" s="131">
        <f t="shared" si="8"/>
        <v>4798134.497474432</v>
      </c>
      <c r="J47" s="131">
        <f t="shared" si="8"/>
        <v>7586467.4544394445</v>
      </c>
      <c r="K47" s="131">
        <f t="shared" si="8"/>
        <v>10930447.108056983</v>
      </c>
      <c r="L47" s="131">
        <f t="shared" si="8"/>
        <v>15021094.377005041</v>
      </c>
      <c r="M47" s="131">
        <f t="shared" si="8"/>
        <v>19734635.661906552</v>
      </c>
      <c r="N47" s="131">
        <f t="shared" si="8"/>
        <v>24800121.362747379</v>
      </c>
      <c r="O47" s="131">
        <f t="shared" si="8"/>
        <v>28470801.065447006</v>
      </c>
      <c r="P47" s="132">
        <f t="shared" si="8"/>
        <v>32670058.64533538</v>
      </c>
    </row>
    <row r="48" spans="1:17" s="101" customFormat="1" x14ac:dyDescent="0.25">
      <c r="A48" s="139" t="s">
        <v>266</v>
      </c>
      <c r="B48" s="131"/>
      <c r="C48" s="131">
        <f>-C47*B27</f>
        <v>0</v>
      </c>
      <c r="D48" s="131">
        <f>-D47*B27</f>
        <v>22641.981199999995</v>
      </c>
      <c r="E48" s="131">
        <f>-E47*B27</f>
        <v>-30026.018800000009</v>
      </c>
      <c r="F48" s="131">
        <f>-F47*B27</f>
        <v>-124200.09879999999</v>
      </c>
      <c r="G48" s="131">
        <f>-G47*B27</f>
        <v>-284753.45176000003</v>
      </c>
      <c r="H48" s="131">
        <f>-H47*B27</f>
        <v>-565556.01924544014</v>
      </c>
      <c r="I48" s="131">
        <f>-I47*B27</f>
        <v>-959626.8994948864</v>
      </c>
      <c r="J48" s="131">
        <f>-J47*B27</f>
        <v>-1517293.4908878889</v>
      </c>
      <c r="K48" s="131">
        <f>-K47*B27</f>
        <v>-2186089.4216113966</v>
      </c>
      <c r="L48" s="131">
        <f>-L47*B27</f>
        <v>-3004218.8754010084</v>
      </c>
      <c r="M48" s="131">
        <f>-M47*B27</f>
        <v>-3946927.1323813107</v>
      </c>
      <c r="N48" s="131">
        <f>-N47*B27</f>
        <v>-4960024.2725494755</v>
      </c>
      <c r="O48" s="131">
        <f>-O47*B27</f>
        <v>-5694160.2130894018</v>
      </c>
      <c r="P48" s="132">
        <f>-P47*B27</f>
        <v>-6534011.729067076</v>
      </c>
    </row>
    <row r="49" spans="1:16" s="101" customFormat="1" x14ac:dyDescent="0.25">
      <c r="A49" s="140" t="s">
        <v>286</v>
      </c>
      <c r="B49" s="141"/>
      <c r="C49" s="141">
        <f>C47+C48</f>
        <v>0</v>
      </c>
      <c r="D49" s="141">
        <f t="shared" ref="D49:P49" si="9">D47+D48</f>
        <v>-90567.924799999964</v>
      </c>
      <c r="E49" s="141">
        <f t="shared" si="9"/>
        <v>120104.07520000004</v>
      </c>
      <c r="F49" s="141">
        <f t="shared" si="9"/>
        <v>496800.39519999997</v>
      </c>
      <c r="G49" s="141">
        <f t="shared" si="9"/>
        <v>1139013.8070399999</v>
      </c>
      <c r="H49" s="141">
        <f t="shared" si="9"/>
        <v>2262224.0769817606</v>
      </c>
      <c r="I49" s="141">
        <f t="shared" si="9"/>
        <v>3838507.5979795456</v>
      </c>
      <c r="J49" s="141">
        <f t="shared" si="9"/>
        <v>6069173.9635515558</v>
      </c>
      <c r="K49" s="141">
        <f t="shared" si="9"/>
        <v>8744357.6864455864</v>
      </c>
      <c r="L49" s="141">
        <f t="shared" si="9"/>
        <v>12016875.501604032</v>
      </c>
      <c r="M49" s="141">
        <f t="shared" si="9"/>
        <v>15787708.529525241</v>
      </c>
      <c r="N49" s="141">
        <f t="shared" si="9"/>
        <v>19840097.090197902</v>
      </c>
      <c r="O49" s="141">
        <f t="shared" si="9"/>
        <v>22776640.852357604</v>
      </c>
      <c r="P49" s="142">
        <f t="shared" si="9"/>
        <v>26136046.916268304</v>
      </c>
    </row>
    <row r="50" spans="1:16" s="143" customFormat="1" x14ac:dyDescent="0.25">
      <c r="B50" s="143">
        <v>0.5</v>
      </c>
      <c r="C50" s="143">
        <f>B50+1</f>
        <v>1.5</v>
      </c>
      <c r="D50" s="143">
        <f t="shared" ref="D50:P50" si="10">C50+1</f>
        <v>2.5</v>
      </c>
      <c r="E50" s="143">
        <f t="shared" si="10"/>
        <v>3.5</v>
      </c>
      <c r="F50" s="143">
        <f t="shared" si="10"/>
        <v>4.5</v>
      </c>
      <c r="G50" s="143">
        <f t="shared" si="10"/>
        <v>5.5</v>
      </c>
      <c r="H50" s="143">
        <f t="shared" si="10"/>
        <v>6.5</v>
      </c>
      <c r="I50" s="143">
        <f t="shared" si="10"/>
        <v>7.5</v>
      </c>
      <c r="J50" s="143">
        <f t="shared" si="10"/>
        <v>8.5</v>
      </c>
      <c r="K50" s="143">
        <f t="shared" si="10"/>
        <v>9.5</v>
      </c>
      <c r="L50" s="143">
        <f t="shared" si="10"/>
        <v>10.5</v>
      </c>
      <c r="M50" s="143">
        <f t="shared" si="10"/>
        <v>11.5</v>
      </c>
      <c r="N50" s="143">
        <f t="shared" si="10"/>
        <v>12.5</v>
      </c>
      <c r="O50" s="143">
        <f t="shared" si="10"/>
        <v>13.5</v>
      </c>
      <c r="P50" s="143">
        <f t="shared" si="10"/>
        <v>14.5</v>
      </c>
    </row>
    <row r="51" spans="1:16" s="101" customFormat="1" x14ac:dyDescent="0.25">
      <c r="A51" s="130" t="s">
        <v>287</v>
      </c>
      <c r="B51" s="124">
        <v>1</v>
      </c>
      <c r="C51" s="124">
        <v>2</v>
      </c>
      <c r="D51" s="124">
        <v>3</v>
      </c>
      <c r="E51" s="124">
        <v>4</v>
      </c>
      <c r="F51" s="124">
        <v>5</v>
      </c>
      <c r="G51" s="124">
        <v>6</v>
      </c>
      <c r="H51" s="124">
        <v>7</v>
      </c>
      <c r="I51" s="124">
        <v>8</v>
      </c>
      <c r="J51" s="124">
        <v>9</v>
      </c>
      <c r="K51" s="124">
        <v>10</v>
      </c>
      <c r="L51" s="124">
        <v>11</v>
      </c>
      <c r="M51" s="124">
        <v>12</v>
      </c>
      <c r="N51" s="124">
        <v>13</v>
      </c>
      <c r="O51" s="124">
        <v>14</v>
      </c>
      <c r="P51" s="125">
        <v>15</v>
      </c>
    </row>
    <row r="52" spans="1:16" s="101" customFormat="1" ht="31.5" x14ac:dyDescent="0.25">
      <c r="A52" s="144" t="s">
        <v>283</v>
      </c>
      <c r="B52" s="131"/>
      <c r="C52" s="131">
        <f t="shared" ref="C52:P52" si="11">C45</f>
        <v>0</v>
      </c>
      <c r="D52" s="131">
        <f t="shared" si="11"/>
        <v>-113209.90599999996</v>
      </c>
      <c r="E52" s="131">
        <f t="shared" si="11"/>
        <v>150130.09400000004</v>
      </c>
      <c r="F52" s="131">
        <f t="shared" si="11"/>
        <v>621000.49399999995</v>
      </c>
      <c r="G52" s="131">
        <f t="shared" si="11"/>
        <v>1423767.2588</v>
      </c>
      <c r="H52" s="131">
        <f t="shared" si="11"/>
        <v>2827780.0962272007</v>
      </c>
      <c r="I52" s="131">
        <f t="shared" si="11"/>
        <v>4798134.497474432</v>
      </c>
      <c r="J52" s="131">
        <f t="shared" si="11"/>
        <v>7586467.4544394445</v>
      </c>
      <c r="K52" s="131">
        <f t="shared" si="11"/>
        <v>10930447.108056983</v>
      </c>
      <c r="L52" s="131">
        <f t="shared" si="11"/>
        <v>15021094.377005041</v>
      </c>
      <c r="M52" s="131">
        <f t="shared" si="11"/>
        <v>19734635.661906552</v>
      </c>
      <c r="N52" s="131">
        <f t="shared" si="11"/>
        <v>24800121.362747379</v>
      </c>
      <c r="O52" s="131">
        <f t="shared" si="11"/>
        <v>28470801.065447006</v>
      </c>
      <c r="P52" s="132">
        <f t="shared" si="11"/>
        <v>32670058.64533538</v>
      </c>
    </row>
    <row r="53" spans="1:16" s="101" customFormat="1" x14ac:dyDescent="0.25">
      <c r="A53" s="139" t="s">
        <v>282</v>
      </c>
      <c r="B53" s="131"/>
      <c r="C53" s="131">
        <f>-C44</f>
        <v>0</v>
      </c>
      <c r="D53" s="131">
        <f t="shared" ref="D53:P53" si="12">-D44</f>
        <v>690709.90599999996</v>
      </c>
      <c r="E53" s="131">
        <f t="shared" si="12"/>
        <v>690709.90599999996</v>
      </c>
      <c r="F53" s="131">
        <f t="shared" si="12"/>
        <v>690709.90599999996</v>
      </c>
      <c r="G53" s="131">
        <f t="shared" si="12"/>
        <v>690709.90599999996</v>
      </c>
      <c r="H53" s="131">
        <f t="shared" si="12"/>
        <v>690709.90599999996</v>
      </c>
      <c r="I53" s="131">
        <f t="shared" si="12"/>
        <v>690709.90599999996</v>
      </c>
      <c r="J53" s="131">
        <f t="shared" si="12"/>
        <v>690709.90599999996</v>
      </c>
      <c r="K53" s="131">
        <f t="shared" si="12"/>
        <v>690709.90599999996</v>
      </c>
      <c r="L53" s="131">
        <f t="shared" si="12"/>
        <v>690709.90599999996</v>
      </c>
      <c r="M53" s="131">
        <f t="shared" si="12"/>
        <v>690709.90599999996</v>
      </c>
      <c r="N53" s="131">
        <f t="shared" si="12"/>
        <v>690709.90599999996</v>
      </c>
      <c r="O53" s="131">
        <f t="shared" si="12"/>
        <v>690709.90599999996</v>
      </c>
      <c r="P53" s="131">
        <f t="shared" si="12"/>
        <v>690709.90599999996</v>
      </c>
    </row>
    <row r="54" spans="1:16" s="101" customFormat="1" x14ac:dyDescent="0.25">
      <c r="A54" s="139" t="s">
        <v>284</v>
      </c>
      <c r="B54" s="135"/>
      <c r="C54" s="135"/>
      <c r="D54" s="135"/>
      <c r="E54" s="135"/>
      <c r="F54" s="135"/>
      <c r="G54" s="135"/>
      <c r="H54" s="135"/>
      <c r="I54" s="135"/>
      <c r="J54" s="135"/>
      <c r="K54" s="135"/>
      <c r="L54" s="135"/>
      <c r="M54" s="135"/>
      <c r="N54" s="135"/>
      <c r="O54" s="135"/>
      <c r="P54" s="136"/>
    </row>
    <row r="55" spans="1:16" s="101" customFormat="1" x14ac:dyDescent="0.25">
      <c r="A55" s="139" t="s">
        <v>266</v>
      </c>
      <c r="B55" s="131"/>
      <c r="C55" s="131">
        <f>C48</f>
        <v>0</v>
      </c>
      <c r="D55" s="131">
        <f t="shared" ref="D55:P55" si="13">D48</f>
        <v>22641.981199999995</v>
      </c>
      <c r="E55" s="131">
        <f t="shared" si="13"/>
        <v>-30026.018800000009</v>
      </c>
      <c r="F55" s="131">
        <f t="shared" si="13"/>
        <v>-124200.09879999999</v>
      </c>
      <c r="G55" s="131">
        <f t="shared" si="13"/>
        <v>-284753.45176000003</v>
      </c>
      <c r="H55" s="131">
        <f t="shared" si="13"/>
        <v>-565556.01924544014</v>
      </c>
      <c r="I55" s="131">
        <f t="shared" si="13"/>
        <v>-959626.8994948864</v>
      </c>
      <c r="J55" s="131">
        <f t="shared" si="13"/>
        <v>-1517293.4908878889</v>
      </c>
      <c r="K55" s="131">
        <f t="shared" si="13"/>
        <v>-2186089.4216113966</v>
      </c>
      <c r="L55" s="131">
        <f t="shared" si="13"/>
        <v>-3004218.8754010084</v>
      </c>
      <c r="M55" s="131">
        <f t="shared" si="13"/>
        <v>-3946927.1323813107</v>
      </c>
      <c r="N55" s="131">
        <f t="shared" si="13"/>
        <v>-4960024.2725494755</v>
      </c>
      <c r="O55" s="131">
        <f t="shared" si="13"/>
        <v>-5694160.2130894018</v>
      </c>
      <c r="P55" s="131">
        <f t="shared" si="13"/>
        <v>-6534011.729067076</v>
      </c>
    </row>
    <row r="56" spans="1:16" s="101" customFormat="1" x14ac:dyDescent="0.25">
      <c r="A56" s="139" t="s">
        <v>288</v>
      </c>
      <c r="B56" s="131"/>
      <c r="C56" s="131"/>
      <c r="D56" s="131"/>
      <c r="E56" s="131"/>
      <c r="F56" s="131"/>
      <c r="G56" s="131"/>
      <c r="H56" s="131"/>
      <c r="I56" s="131"/>
      <c r="J56" s="131"/>
      <c r="K56" s="131"/>
      <c r="L56" s="131"/>
      <c r="M56" s="131"/>
      <c r="N56" s="131"/>
      <c r="O56" s="131"/>
      <c r="P56" s="131"/>
    </row>
    <row r="57" spans="1:16" s="101" customFormat="1" x14ac:dyDescent="0.25">
      <c r="A57" s="139" t="s">
        <v>289</v>
      </c>
      <c r="B57" s="145"/>
      <c r="C57" s="145"/>
      <c r="D57" s="145"/>
      <c r="E57" s="135"/>
      <c r="F57" s="135"/>
      <c r="G57" s="135"/>
      <c r="H57" s="135"/>
      <c r="I57" s="135"/>
      <c r="J57" s="145"/>
      <c r="K57" s="145"/>
      <c r="L57" s="145"/>
      <c r="M57" s="145"/>
      <c r="N57" s="145"/>
      <c r="O57" s="145"/>
      <c r="P57" s="146"/>
    </row>
    <row r="58" spans="1:16" s="101" customFormat="1" x14ac:dyDescent="0.25">
      <c r="A58" s="138" t="s">
        <v>290</v>
      </c>
      <c r="B58" s="131">
        <f>-'6.2. Паспорт фин осв ввод'!G30*1000000</f>
        <v>-8574666.6699999999</v>
      </c>
      <c r="C58" s="131">
        <f>-'6.2. Паспорт фин осв ввод'!J30*1000000</f>
        <v>-10781333.34</v>
      </c>
      <c r="D58" s="131">
        <f>-'6.2. Паспорт фин осв ввод'!N30*1000000</f>
        <v>0</v>
      </c>
      <c r="E58" s="131">
        <f>-'6.2. Паспорт фин осв ввод'!R30*1000000</f>
        <v>0</v>
      </c>
      <c r="F58" s="131">
        <f>-'6.2. Паспорт фин осв ввод'!V30*1000000</f>
        <v>0</v>
      </c>
      <c r="G58" s="131">
        <f>-'6.2. Паспорт фин осв ввод'!Z30*1000000</f>
        <v>0</v>
      </c>
      <c r="H58" s="131"/>
      <c r="I58" s="131"/>
      <c r="J58" s="131"/>
      <c r="K58" s="131"/>
      <c r="L58" s="131"/>
      <c r="M58" s="131"/>
      <c r="N58" s="131"/>
      <c r="O58" s="131"/>
      <c r="P58" s="132"/>
    </row>
    <row r="59" spans="1:16" s="101" customFormat="1" x14ac:dyDescent="0.25">
      <c r="A59" s="147" t="s">
        <v>291</v>
      </c>
      <c r="B59" s="131">
        <f t="shared" ref="B59:C59" si="14">SUM(B52:B58)</f>
        <v>-8574666.6699999999</v>
      </c>
      <c r="C59" s="131">
        <f t="shared" si="14"/>
        <v>-10781333.34</v>
      </c>
      <c r="D59" s="131">
        <f t="shared" ref="D59:P59" si="15">SUM(D52:D58)</f>
        <v>600141.98120000004</v>
      </c>
      <c r="E59" s="131">
        <f t="shared" si="15"/>
        <v>810813.98120000004</v>
      </c>
      <c r="F59" s="131">
        <f t="shared" si="15"/>
        <v>1187510.3011999999</v>
      </c>
      <c r="G59" s="131">
        <f t="shared" si="15"/>
        <v>1829723.7130399998</v>
      </c>
      <c r="H59" s="131">
        <f t="shared" si="15"/>
        <v>2952933.9829817605</v>
      </c>
      <c r="I59" s="131">
        <f t="shared" si="15"/>
        <v>4529217.5039795451</v>
      </c>
      <c r="J59" s="131">
        <f t="shared" si="15"/>
        <v>6759883.8695515553</v>
      </c>
      <c r="K59" s="131">
        <f t="shared" si="15"/>
        <v>9435067.5924455859</v>
      </c>
      <c r="L59" s="131">
        <f t="shared" si="15"/>
        <v>12707585.407604031</v>
      </c>
      <c r="M59" s="131">
        <f t="shared" si="15"/>
        <v>16478418.43552524</v>
      </c>
      <c r="N59" s="131">
        <f t="shared" si="15"/>
        <v>20530806.996197902</v>
      </c>
      <c r="O59" s="131">
        <f t="shared" si="15"/>
        <v>23467350.758357603</v>
      </c>
      <c r="P59" s="132">
        <f t="shared" si="15"/>
        <v>26826756.822268303</v>
      </c>
    </row>
    <row r="60" spans="1:16" s="101" customFormat="1" x14ac:dyDescent="0.25">
      <c r="A60" s="147" t="s">
        <v>292</v>
      </c>
      <c r="B60" s="131">
        <f>SUM($B$59:B59)</f>
        <v>-8574666.6699999999</v>
      </c>
      <c r="C60" s="131">
        <f>SUM($B$59:C59)</f>
        <v>-19356000.009999998</v>
      </c>
      <c r="D60" s="131">
        <f>SUM($B$59:D59)</f>
        <v>-18755858.0288</v>
      </c>
      <c r="E60" s="131">
        <f>SUM($B$59:E59)</f>
        <v>-17945044.047600001</v>
      </c>
      <c r="F60" s="131">
        <f>SUM($B$59:F59)</f>
        <v>-16757533.746400001</v>
      </c>
      <c r="G60" s="131">
        <f>SUM($B$59:G59)</f>
        <v>-14927810.033360001</v>
      </c>
      <c r="H60" s="131">
        <f>SUM($B$59:H59)</f>
        <v>-11974876.050378241</v>
      </c>
      <c r="I60" s="131">
        <f>SUM($B$59:I59)</f>
        <v>-7445658.5463986956</v>
      </c>
      <c r="J60" s="131">
        <f>SUM($B$59:J59)</f>
        <v>-685774.6768471403</v>
      </c>
      <c r="K60" s="131">
        <f>SUM($B$59:K59)</f>
        <v>8749292.9155984446</v>
      </c>
      <c r="L60" s="131">
        <f>SUM($B$59:L59)</f>
        <v>21456878.323202476</v>
      </c>
      <c r="M60" s="131">
        <f>SUM($B$59:M59)</f>
        <v>37935296.758727714</v>
      </c>
      <c r="N60" s="131">
        <f>SUM($B$59:N59)</f>
        <v>58466103.754925616</v>
      </c>
      <c r="O60" s="131">
        <f>SUM($B$59:O59)</f>
        <v>81933454.513283223</v>
      </c>
      <c r="P60" s="131">
        <f>SUM($B$59:P59)</f>
        <v>108760211.33555153</v>
      </c>
    </row>
    <row r="61" spans="1:16" s="101" customFormat="1" x14ac:dyDescent="0.25">
      <c r="A61" s="139" t="s">
        <v>293</v>
      </c>
      <c r="B61" s="148">
        <f>1/POWER((1+$B$31),B50)</f>
        <v>0.93777936065805434</v>
      </c>
      <c r="C61" s="148">
        <f t="shared" ref="C61:P61" si="16">1/POWER((1+$B$31),C50)</f>
        <v>0.82471142437609202</v>
      </c>
      <c r="D61" s="148">
        <f t="shared" si="16"/>
        <v>0.7252760745546496</v>
      </c>
      <c r="E61" s="148">
        <f t="shared" si="16"/>
        <v>0.63782963200655141</v>
      </c>
      <c r="F61" s="148">
        <f t="shared" si="16"/>
        <v>0.56092659573173109</v>
      </c>
      <c r="G61" s="148">
        <f t="shared" si="16"/>
        <v>0.49329574859883135</v>
      </c>
      <c r="H61" s="148">
        <f t="shared" si="16"/>
        <v>0.43381914396168442</v>
      </c>
      <c r="I61" s="148">
        <f t="shared" si="16"/>
        <v>0.38151362585672716</v>
      </c>
      <c r="J61" s="148">
        <f t="shared" si="16"/>
        <v>0.33551457730782436</v>
      </c>
      <c r="K61" s="148">
        <f t="shared" si="16"/>
        <v>0.29506162809587938</v>
      </c>
      <c r="L61" s="148">
        <f t="shared" si="16"/>
        <v>0.25948608574081378</v>
      </c>
      <c r="M61" s="148">
        <f t="shared" si="16"/>
        <v>0.2281998819284265</v>
      </c>
      <c r="N61" s="148">
        <f t="shared" si="16"/>
        <v>0.20068585166513633</v>
      </c>
      <c r="O61" s="148">
        <f t="shared" si="16"/>
        <v>0.17648918447378092</v>
      </c>
      <c r="P61" s="148">
        <f t="shared" si="16"/>
        <v>0.15520990631763337</v>
      </c>
    </row>
    <row r="62" spans="1:16" s="101" customFormat="1" ht="31.5" x14ac:dyDescent="0.25">
      <c r="A62" s="149" t="s">
        <v>294</v>
      </c>
      <c r="B62" s="131">
        <f t="shared" ref="B62:P62" si="17">B59*B61</f>
        <v>-8041145.4276485275</v>
      </c>
      <c r="C62" s="131">
        <f t="shared" si="17"/>
        <v>-8891488.7755048499</v>
      </c>
      <c r="D62" s="131">
        <f t="shared" si="17"/>
        <v>435268.62030018633</v>
      </c>
      <c r="E62" s="131">
        <f t="shared" si="17"/>
        <v>517161.1832545629</v>
      </c>
      <c r="F62" s="131">
        <f t="shared" si="17"/>
        <v>666106.1106484785</v>
      </c>
      <c r="G62" s="131">
        <f t="shared" si="17"/>
        <v>902594.92875309999</v>
      </c>
      <c r="H62" s="131">
        <f t="shared" si="17"/>
        <v>1281039.2926725144</v>
      </c>
      <c r="I62" s="131">
        <f t="shared" si="17"/>
        <v>1727958.1922369918</v>
      </c>
      <c r="J62" s="131">
        <f t="shared" si="17"/>
        <v>2268039.57914257</v>
      </c>
      <c r="K62" s="131">
        <f t="shared" si="17"/>
        <v>2783926.4050216633</v>
      </c>
      <c r="L62" s="131">
        <f t="shared" si="17"/>
        <v>3297441.5966362534</v>
      </c>
      <c r="M62" s="131">
        <f t="shared" si="17"/>
        <v>3760373.1413540663</v>
      </c>
      <c r="N62" s="131">
        <f t="shared" si="17"/>
        <v>4120242.4874045155</v>
      </c>
      <c r="O62" s="131">
        <f t="shared" si="17"/>
        <v>4141733.5971026975</v>
      </c>
      <c r="P62" s="132">
        <f t="shared" si="17"/>
        <v>4163778.4131901953</v>
      </c>
    </row>
    <row r="63" spans="1:16" s="101" customFormat="1" ht="31.5" x14ac:dyDescent="0.25">
      <c r="A63" s="149" t="s">
        <v>295</v>
      </c>
      <c r="B63" s="131">
        <f>SUM($B$62:B62)</f>
        <v>-8041145.4276485275</v>
      </c>
      <c r="C63" s="131">
        <f>SUM($B$62:C62)</f>
        <v>-16932634.203153379</v>
      </c>
      <c r="D63" s="131">
        <f>SUM($B$62:D62)</f>
        <v>-16497365.582853192</v>
      </c>
      <c r="E63" s="131">
        <f>SUM($B$62:E62)</f>
        <v>-15980204.39959863</v>
      </c>
      <c r="F63" s="131">
        <f>SUM($B$62:F62)</f>
        <v>-15314098.288950151</v>
      </c>
      <c r="G63" s="131">
        <f>SUM($B$62:G62)</f>
        <v>-14411503.36019705</v>
      </c>
      <c r="H63" s="131">
        <f>SUM($B$62:H62)</f>
        <v>-13130464.067524536</v>
      </c>
      <c r="I63" s="131">
        <f>SUM($B$62:I62)</f>
        <v>-11402505.875287544</v>
      </c>
      <c r="J63" s="131">
        <f>SUM($B$62:J62)</f>
        <v>-9134466.2961449735</v>
      </c>
      <c r="K63" s="131">
        <f>SUM($B$62:K62)</f>
        <v>-6350539.8911233097</v>
      </c>
      <c r="L63" s="131">
        <f>SUM($B$62:L62)</f>
        <v>-3053098.2944870563</v>
      </c>
      <c r="M63" s="131">
        <f>SUM($B$62:M62)</f>
        <v>707274.84686701</v>
      </c>
      <c r="N63" s="131">
        <f>SUM($B$62:N62)</f>
        <v>4827517.334271526</v>
      </c>
      <c r="O63" s="131">
        <f>SUM($B$62:O62)</f>
        <v>8969250.9313742239</v>
      </c>
      <c r="P63" s="131">
        <f>SUM($B$62:P62)</f>
        <v>13133029.344564419</v>
      </c>
    </row>
    <row r="64" spans="1:16" s="101" customFormat="1" x14ac:dyDescent="0.25">
      <c r="A64" s="150" t="s">
        <v>296</v>
      </c>
      <c r="B64" s="151">
        <f>IF((ISERR(IRR($B$59:B59))),0,IF(IRR($B$59:B59)&lt;0,0,IRR($B$59:B59)))</f>
        <v>0</v>
      </c>
      <c r="C64" s="151">
        <f>IF((ISERR(IRR($B$59:C59))),0,IF(IRR($B$59:C59)&lt;0,0,IRR($B$41:C59)))</f>
        <v>0</v>
      </c>
      <c r="D64" s="151">
        <f>IF((ISERR(IRR($B$59:D59))),0,IF(IRR($B$59:D59)&lt;0,0,IRR($B$59:D59)))</f>
        <v>0</v>
      </c>
      <c r="E64" s="151">
        <f>IF((ISERR(IRR($B$59:E59))),0,IF(IRR($B$59:E59)&lt;0,0,IRR($B$59:E59)))</f>
        <v>0</v>
      </c>
      <c r="F64" s="151">
        <f>IF((ISERR(IRR($B$59:F59))),0,IF(IRR($B$59:F59)&lt;0,0,IRR($B$59:F59)))</f>
        <v>0</v>
      </c>
      <c r="G64" s="151">
        <f>IF((ISERR(IRR($B$59:G59))),0,IF(IRR($B$59:G59)&lt;0,0,IRR($B$59:G59)))</f>
        <v>0</v>
      </c>
      <c r="H64" s="151">
        <f>IF((ISERR(IRR($B$59:H59))),0,IF(IRR($B$59:H59)&lt;0,0,IRR($B$59:H59)))</f>
        <v>0</v>
      </c>
      <c r="I64" s="151">
        <f>IF((ISERR(IRR($B$59:I59))),0,IF(IRR($B$59:I59)&lt;0,0,IRR($B$59:I59)))</f>
        <v>0</v>
      </c>
      <c r="J64" s="151">
        <f>IF((ISERR(IRR($B$59:J59))),0,IF(IRR($B$59:J59)&lt;0,0,IRR($B$59:J59)))</f>
        <v>0</v>
      </c>
      <c r="K64" s="151">
        <f>IF((ISERR(IRR($B$59:K59))),0,IF(IRR($B$59:K59)&lt;0,0,IRR($B$59:K59)))</f>
        <v>5.7380425524484524E-2</v>
      </c>
      <c r="L64" s="151">
        <f>IF((ISERR(IRR($B$59:L59))),0,IF(IRR($B$59:L59)&lt;0,0,IRR($B$59:L59)))</f>
        <v>0.10588744797575322</v>
      </c>
      <c r="M64" s="151">
        <f>IF((ISERR(IRR($B$59:M59))),0,IF(IRR($B$59:M59)&lt;0,0,IRR($B$59:M59)))</f>
        <v>0.1430896356215261</v>
      </c>
      <c r="N64" s="151">
        <f>IF((ISERR(IRR($B$59:N59))),0,IF(IRR($B$59:N59)&lt;0,0,IRR($B$59:N59)))</f>
        <v>0.17157017061032653</v>
      </c>
      <c r="O64" s="151">
        <f>IF((ISERR(IRR($B$59:O59))),0,IF(IRR($B$59:O59)&lt;0,0,IRR($B$59:O59)))</f>
        <v>0.19241711804816397</v>
      </c>
      <c r="P64" s="151">
        <f>IF((ISERR(IRR($B$59:P59))),0,IF(IRR($B$59:P59)&lt;0,0,IRR($B$59:P59)))</f>
        <v>0.20825851018159303</v>
      </c>
    </row>
    <row r="65" spans="1:16" s="101" customFormat="1" x14ac:dyDescent="0.25">
      <c r="A65" s="150" t="s">
        <v>297</v>
      </c>
      <c r="B65" s="152">
        <f t="shared" ref="B65:P65" si="18">IF(AND(B60&gt;0,A60&lt;0),(B51-(B60/(B60-A60))),0)</f>
        <v>0</v>
      </c>
      <c r="C65" s="152">
        <f t="shared" si="18"/>
        <v>0</v>
      </c>
      <c r="D65" s="152">
        <f t="shared" si="18"/>
        <v>0</v>
      </c>
      <c r="E65" s="152">
        <f t="shared" si="18"/>
        <v>0</v>
      </c>
      <c r="F65" s="152">
        <f t="shared" si="18"/>
        <v>0</v>
      </c>
      <c r="G65" s="152">
        <f t="shared" si="18"/>
        <v>0</v>
      </c>
      <c r="H65" s="152">
        <f t="shared" si="18"/>
        <v>0</v>
      </c>
      <c r="I65" s="152">
        <f t="shared" si="18"/>
        <v>0</v>
      </c>
      <c r="J65" s="152">
        <f t="shared" si="18"/>
        <v>0</v>
      </c>
      <c r="K65" s="152">
        <f t="shared" si="18"/>
        <v>9.072683599786421</v>
      </c>
      <c r="L65" s="152">
        <f t="shared" si="18"/>
        <v>0</v>
      </c>
      <c r="M65" s="152">
        <f t="shared" si="18"/>
        <v>0</v>
      </c>
      <c r="N65" s="152">
        <f t="shared" si="18"/>
        <v>0</v>
      </c>
      <c r="O65" s="152">
        <f t="shared" si="18"/>
        <v>0</v>
      </c>
      <c r="P65" s="153">
        <f t="shared" si="18"/>
        <v>0</v>
      </c>
    </row>
    <row r="66" spans="1:16" s="101" customFormat="1" x14ac:dyDescent="0.25">
      <c r="A66" s="154" t="s">
        <v>298</v>
      </c>
      <c r="B66" s="155">
        <f>IF(AND(B63&gt;0,A63&lt;0),(B51-(B63/(B63-A63))),0)</f>
        <v>0</v>
      </c>
      <c r="C66" s="155">
        <f t="shared" ref="C66:P66" si="19">IF(AND(C63&gt;0,B63&lt;0),(C51-(C63/(C63-B63))),0)</f>
        <v>0</v>
      </c>
      <c r="D66" s="155">
        <f t="shared" si="19"/>
        <v>0</v>
      </c>
      <c r="E66" s="155">
        <f t="shared" si="19"/>
        <v>0</v>
      </c>
      <c r="F66" s="155">
        <f t="shared" si="19"/>
        <v>0</v>
      </c>
      <c r="G66" s="155">
        <f t="shared" si="19"/>
        <v>0</v>
      </c>
      <c r="H66" s="155">
        <f t="shared" si="19"/>
        <v>0</v>
      </c>
      <c r="I66" s="155">
        <f t="shared" si="19"/>
        <v>0</v>
      </c>
      <c r="J66" s="155">
        <f t="shared" si="19"/>
        <v>0</v>
      </c>
      <c r="K66" s="155">
        <f t="shared" si="19"/>
        <v>0</v>
      </c>
      <c r="L66" s="155">
        <f t="shared" si="19"/>
        <v>0</v>
      </c>
      <c r="M66" s="155">
        <f t="shared" si="19"/>
        <v>11.811913653172109</v>
      </c>
      <c r="N66" s="155">
        <f t="shared" si="19"/>
        <v>0</v>
      </c>
      <c r="O66" s="155">
        <f t="shared" si="19"/>
        <v>0</v>
      </c>
      <c r="P66" s="155">
        <f t="shared" si="19"/>
        <v>0</v>
      </c>
    </row>
    <row r="67" spans="1:16" s="101" customFormat="1" x14ac:dyDescent="0.25">
      <c r="A67" s="156"/>
      <c r="B67" s="157">
        <v>2024</v>
      </c>
      <c r="C67" s="157">
        <f t="shared" ref="C67:P67" si="20">B67+1</f>
        <v>2025</v>
      </c>
      <c r="D67" s="157">
        <f t="shared" si="20"/>
        <v>2026</v>
      </c>
      <c r="E67" s="157">
        <f t="shared" si="20"/>
        <v>2027</v>
      </c>
      <c r="F67" s="157">
        <f t="shared" si="20"/>
        <v>2028</v>
      </c>
      <c r="G67" s="157">
        <f t="shared" si="20"/>
        <v>2029</v>
      </c>
      <c r="H67" s="157">
        <f t="shared" si="20"/>
        <v>2030</v>
      </c>
      <c r="I67" s="157">
        <f t="shared" si="20"/>
        <v>2031</v>
      </c>
      <c r="J67" s="157">
        <f t="shared" si="20"/>
        <v>2032</v>
      </c>
      <c r="K67" s="157">
        <f t="shared" si="20"/>
        <v>2033</v>
      </c>
      <c r="L67" s="157">
        <f t="shared" si="20"/>
        <v>2034</v>
      </c>
      <c r="M67" s="157">
        <f t="shared" si="20"/>
        <v>2035</v>
      </c>
      <c r="N67" s="157">
        <f t="shared" si="20"/>
        <v>2036</v>
      </c>
      <c r="O67" s="157">
        <f t="shared" si="20"/>
        <v>2037</v>
      </c>
      <c r="P67" s="157">
        <f t="shared" si="20"/>
        <v>2038</v>
      </c>
    </row>
    <row r="68" spans="1:16" s="101" customFormat="1" x14ac:dyDescent="0.25">
      <c r="N68" s="101">
        <v>10</v>
      </c>
    </row>
    <row r="69" spans="1:16" s="101" customFormat="1" x14ac:dyDescent="0.25"/>
    <row r="70" spans="1:16" s="101" customFormat="1" x14ac:dyDescent="0.25"/>
    <row r="71" spans="1:16" s="101" customFormat="1" x14ac:dyDescent="0.25"/>
    <row r="72" spans="1:16" s="101" customFormat="1" x14ac:dyDescent="0.25">
      <c r="A72" s="158" t="s">
        <v>299</v>
      </c>
      <c r="B72" s="159">
        <v>0.5</v>
      </c>
      <c r="C72" s="159">
        <v>1</v>
      </c>
      <c r="D72" s="159">
        <v>1.5</v>
      </c>
      <c r="E72" s="159">
        <v>2</v>
      </c>
      <c r="F72" s="159">
        <v>3</v>
      </c>
      <c r="G72" s="159">
        <v>4</v>
      </c>
      <c r="H72" s="159">
        <v>5</v>
      </c>
      <c r="I72" s="159">
        <v>6</v>
      </c>
      <c r="J72" s="159">
        <v>7</v>
      </c>
      <c r="K72" s="159">
        <v>8</v>
      </c>
      <c r="L72" s="160">
        <v>9</v>
      </c>
      <c r="M72" s="160">
        <v>10</v>
      </c>
      <c r="N72" s="160">
        <v>11</v>
      </c>
      <c r="O72" s="160">
        <v>12</v>
      </c>
      <c r="P72" s="160">
        <v>13</v>
      </c>
    </row>
    <row r="73" spans="1:16" s="101" customFormat="1" x14ac:dyDescent="0.25">
      <c r="A73" s="161"/>
      <c r="B73" s="162">
        <v>2024</v>
      </c>
      <c r="C73" s="162">
        <v>2025</v>
      </c>
      <c r="D73" s="162">
        <v>2026</v>
      </c>
      <c r="E73" s="162">
        <v>2027</v>
      </c>
      <c r="F73" s="162">
        <v>2028</v>
      </c>
      <c r="G73" s="162">
        <v>2029</v>
      </c>
      <c r="H73" s="162">
        <v>2030</v>
      </c>
      <c r="I73" s="162">
        <v>2031</v>
      </c>
      <c r="J73" s="162">
        <v>2032</v>
      </c>
      <c r="K73" s="162">
        <v>2033</v>
      </c>
      <c r="L73" s="162">
        <v>2034</v>
      </c>
      <c r="M73" s="162">
        <v>2035</v>
      </c>
      <c r="N73" s="162">
        <v>2036</v>
      </c>
      <c r="O73" s="162">
        <v>2037</v>
      </c>
    </row>
    <row r="74" spans="1:16" s="101" customFormat="1" x14ac:dyDescent="0.25">
      <c r="A74" s="163" t="s">
        <v>300</v>
      </c>
      <c r="B74" s="164">
        <v>1</v>
      </c>
      <c r="C74" s="164">
        <v>2</v>
      </c>
      <c r="D74" s="164">
        <v>3</v>
      </c>
      <c r="E74" s="164">
        <v>4</v>
      </c>
      <c r="F74" s="164">
        <v>5</v>
      </c>
      <c r="G74" s="164">
        <v>6</v>
      </c>
      <c r="H74" s="164">
        <v>7</v>
      </c>
      <c r="I74" s="164">
        <v>8</v>
      </c>
      <c r="J74" s="164">
        <v>9</v>
      </c>
      <c r="K74" s="164">
        <v>10</v>
      </c>
      <c r="L74" s="164">
        <v>11</v>
      </c>
      <c r="M74" s="164">
        <v>12</v>
      </c>
      <c r="N74" s="164">
        <v>13</v>
      </c>
      <c r="O74" s="164">
        <v>14</v>
      </c>
      <c r="P74" s="157"/>
    </row>
    <row r="75" spans="1:16" s="101" customFormat="1" x14ac:dyDescent="0.25">
      <c r="A75" s="165" t="s">
        <v>301</v>
      </c>
      <c r="B75" s="166">
        <f>B79*B80</f>
        <v>577500</v>
      </c>
      <c r="C75" s="166">
        <f t="shared" ref="C75:O75" si="21">C79*C80</f>
        <v>840840</v>
      </c>
      <c r="D75" s="166">
        <f t="shared" si="21"/>
        <v>1311710.3999999999</v>
      </c>
      <c r="E75" s="166">
        <f t="shared" si="21"/>
        <v>2114477.1647999999</v>
      </c>
      <c r="F75" s="166">
        <f t="shared" si="21"/>
        <v>3518490.0022272007</v>
      </c>
      <c r="G75" s="166">
        <f t="shared" si="21"/>
        <v>5488844.4034744324</v>
      </c>
      <c r="H75" s="166">
        <f t="shared" si="21"/>
        <v>8277177.3604394449</v>
      </c>
      <c r="I75" s="166">
        <f t="shared" si="21"/>
        <v>11621157.014056982</v>
      </c>
      <c r="J75" s="166">
        <f t="shared" si="21"/>
        <v>15711804.28300504</v>
      </c>
      <c r="K75" s="166">
        <f t="shared" si="21"/>
        <v>20425345.567906551</v>
      </c>
      <c r="L75" s="166">
        <f t="shared" si="21"/>
        <v>25490831.268747378</v>
      </c>
      <c r="M75" s="166">
        <f t="shared" si="21"/>
        <v>29161510.971447006</v>
      </c>
      <c r="N75" s="166">
        <f t="shared" si="21"/>
        <v>33360768.551335379</v>
      </c>
      <c r="O75" s="166">
        <f t="shared" si="21"/>
        <v>38164719.222727679</v>
      </c>
      <c r="P75" s="157"/>
    </row>
    <row r="76" spans="1:16" s="101" customFormat="1" x14ac:dyDescent="0.25">
      <c r="A76" s="167" t="s">
        <v>302</v>
      </c>
      <c r="B76" s="277">
        <v>8.1000000000000003E-2</v>
      </c>
      <c r="C76" s="277">
        <v>7.3999999999999996E-2</v>
      </c>
      <c r="D76" s="277">
        <v>5.5E-2</v>
      </c>
      <c r="E76" s="277">
        <v>4.1000000000000002E-2</v>
      </c>
      <c r="F76" s="277">
        <v>4.1000000000000002E-2</v>
      </c>
      <c r="G76" s="277">
        <v>4.1000000000000002E-2</v>
      </c>
      <c r="H76" s="168">
        <f t="shared" ref="H76:N76" si="22">G76</f>
        <v>4.1000000000000002E-2</v>
      </c>
      <c r="I76" s="168">
        <f t="shared" si="22"/>
        <v>4.1000000000000002E-2</v>
      </c>
      <c r="J76" s="168">
        <f t="shared" si="22"/>
        <v>4.1000000000000002E-2</v>
      </c>
      <c r="K76" s="168">
        <f t="shared" si="22"/>
        <v>4.1000000000000002E-2</v>
      </c>
      <c r="L76" s="168">
        <f t="shared" si="22"/>
        <v>4.1000000000000002E-2</v>
      </c>
      <c r="M76" s="168">
        <f t="shared" si="22"/>
        <v>4.1000000000000002E-2</v>
      </c>
      <c r="N76" s="168">
        <f t="shared" si="22"/>
        <v>4.1000000000000002E-2</v>
      </c>
      <c r="O76" s="168">
        <v>4.5799565299999997E-2</v>
      </c>
      <c r="P76" s="157"/>
    </row>
    <row r="77" spans="1:16" s="101" customFormat="1" x14ac:dyDescent="0.25">
      <c r="A77" s="167" t="s">
        <v>303</v>
      </c>
      <c r="B77" s="169">
        <v>550</v>
      </c>
      <c r="C77" s="169">
        <f>B77*1.4</f>
        <v>770</v>
      </c>
      <c r="D77" s="169">
        <f>C77*1.5</f>
        <v>1155</v>
      </c>
      <c r="E77" s="169">
        <f>D77*1.55</f>
        <v>1790.25</v>
      </c>
      <c r="F77" s="169">
        <f>E77*1.6</f>
        <v>2864.4</v>
      </c>
      <c r="G77" s="169">
        <f>F77*1.5</f>
        <v>4296.6000000000004</v>
      </c>
      <c r="H77" s="169">
        <f>G77*1.45</f>
        <v>6230.0700000000006</v>
      </c>
      <c r="I77" s="169">
        <f>H77*1.35</f>
        <v>8410.5945000000011</v>
      </c>
      <c r="J77" s="169">
        <f>I77*1.3</f>
        <v>10933.772850000001</v>
      </c>
      <c r="K77" s="169">
        <f>J77*1.25</f>
        <v>13667.216062500001</v>
      </c>
      <c r="L77" s="169">
        <f>K77*1.2</f>
        <v>16400.659275000002</v>
      </c>
      <c r="M77" s="169">
        <f>L77*1.1</f>
        <v>18040.725202500005</v>
      </c>
      <c r="N77" s="169">
        <f>M77*1.1</f>
        <v>19844.797722750009</v>
      </c>
      <c r="O77" s="169">
        <f>N77*1.1</f>
        <v>21829.27749502501</v>
      </c>
      <c r="P77" s="157"/>
    </row>
    <row r="78" spans="1:16" s="101" customFormat="1" x14ac:dyDescent="0.25">
      <c r="A78" s="167" t="s">
        <v>304</v>
      </c>
      <c r="B78" s="170">
        <v>3000</v>
      </c>
      <c r="C78" s="170">
        <f>B78*1.04</f>
        <v>3120</v>
      </c>
      <c r="D78" s="170">
        <f t="shared" ref="D78:O78" si="23">C78*1.04</f>
        <v>3244.8</v>
      </c>
      <c r="E78" s="170">
        <f t="shared" si="23"/>
        <v>3374.5920000000001</v>
      </c>
      <c r="F78" s="170">
        <f t="shared" si="23"/>
        <v>3509.5756800000004</v>
      </c>
      <c r="G78" s="170">
        <f t="shared" si="23"/>
        <v>3649.9587072000004</v>
      </c>
      <c r="H78" s="170">
        <f t="shared" si="23"/>
        <v>3795.9570554880006</v>
      </c>
      <c r="I78" s="170">
        <f t="shared" si="23"/>
        <v>3947.795337707521</v>
      </c>
      <c r="J78" s="170">
        <f t="shared" si="23"/>
        <v>4105.7071512158218</v>
      </c>
      <c r="K78" s="170">
        <f t="shared" si="23"/>
        <v>4269.9354372644548</v>
      </c>
      <c r="L78" s="170">
        <f t="shared" si="23"/>
        <v>4440.7328547550333</v>
      </c>
      <c r="M78" s="170">
        <f t="shared" si="23"/>
        <v>4618.3621689452348</v>
      </c>
      <c r="N78" s="170">
        <f t="shared" si="23"/>
        <v>4803.0966557030442</v>
      </c>
      <c r="O78" s="170">
        <f t="shared" si="23"/>
        <v>4995.2205219311663</v>
      </c>
      <c r="P78" s="157"/>
    </row>
    <row r="79" spans="1:16" s="101" customFormat="1" x14ac:dyDescent="0.25">
      <c r="A79" s="167" t="s">
        <v>305</v>
      </c>
      <c r="B79" s="170">
        <f>B77*B78</f>
        <v>1650000</v>
      </c>
      <c r="C79" s="170">
        <f t="shared" ref="C79:O79" si="24">C77*C78</f>
        <v>2402400</v>
      </c>
      <c r="D79" s="170">
        <f t="shared" si="24"/>
        <v>3747744</v>
      </c>
      <c r="E79" s="170">
        <f t="shared" si="24"/>
        <v>6041363.3279999997</v>
      </c>
      <c r="F79" s="170">
        <f t="shared" si="24"/>
        <v>10052828.577792002</v>
      </c>
      <c r="G79" s="170">
        <f t="shared" si="24"/>
        <v>15682412.581355523</v>
      </c>
      <c r="H79" s="170">
        <f t="shared" si="24"/>
        <v>23649078.172684129</v>
      </c>
      <c r="I79" s="170">
        <f t="shared" si="24"/>
        <v>33203305.754448522</v>
      </c>
      <c r="J79" s="170">
        <f t="shared" si="24"/>
        <v>44890869.380014405</v>
      </c>
      <c r="K79" s="170">
        <f t="shared" si="24"/>
        <v>58358130.194018722</v>
      </c>
      <c r="L79" s="170">
        <f t="shared" si="24"/>
        <v>72830946.48213537</v>
      </c>
      <c r="M79" s="170">
        <f t="shared" si="24"/>
        <v>83318602.775562882</v>
      </c>
      <c r="N79" s="170">
        <f t="shared" si="24"/>
        <v>95316481.57524395</v>
      </c>
      <c r="O79" s="170">
        <f t="shared" si="24"/>
        <v>109042054.92207909</v>
      </c>
      <c r="P79" s="157"/>
    </row>
    <row r="80" spans="1:16" s="101" customFormat="1" x14ac:dyDescent="0.25">
      <c r="A80" s="167" t="s">
        <v>306</v>
      </c>
      <c r="B80" s="171">
        <v>0.35</v>
      </c>
      <c r="C80" s="171">
        <v>0.35</v>
      </c>
      <c r="D80" s="171">
        <v>0.35</v>
      </c>
      <c r="E80" s="171">
        <v>0.35</v>
      </c>
      <c r="F80" s="171">
        <v>0.35</v>
      </c>
      <c r="G80" s="171">
        <v>0.35</v>
      </c>
      <c r="H80" s="171">
        <v>0.35</v>
      </c>
      <c r="I80" s="171">
        <v>0.35</v>
      </c>
      <c r="J80" s="171">
        <v>0.35</v>
      </c>
      <c r="K80" s="171">
        <v>0.35</v>
      </c>
      <c r="L80" s="171">
        <v>0.35</v>
      </c>
      <c r="M80" s="171">
        <v>0.35</v>
      </c>
      <c r="N80" s="171">
        <v>0.35</v>
      </c>
      <c r="O80" s="171">
        <v>0.35</v>
      </c>
      <c r="P80" s="157"/>
    </row>
  </sheetData>
  <mergeCells count="13">
    <mergeCell ref="D22:F22"/>
    <mergeCell ref="D23:F23"/>
    <mergeCell ref="D24:F24"/>
    <mergeCell ref="A13:H13"/>
    <mergeCell ref="A15:H15"/>
    <mergeCell ref="A16:H16"/>
    <mergeCell ref="A18:H18"/>
    <mergeCell ref="D21:G21"/>
    <mergeCell ref="A5:H5"/>
    <mergeCell ref="A7:H7"/>
    <mergeCell ref="A9:H9"/>
    <mergeCell ref="A10:H10"/>
    <mergeCell ref="A12:H12"/>
  </mergeCells>
  <pageMargins left="0.70866141732283472" right="0.70866141732283472" top="0.38000000000000006" bottom="0.4200000000000001"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3" zoomScale="60" workbookViewId="0">
      <selection activeCell="I53" sqref="I53"/>
    </sheetView>
  </sheetViews>
  <sheetFormatPr defaultRowHeight="15.75" x14ac:dyDescent="0.25"/>
  <cols>
    <col min="1" max="1" width="9.140625" style="172"/>
    <col min="2" max="2" width="37.7109375" style="172" customWidth="1"/>
    <col min="3" max="6" width="17.140625" style="172" customWidth="1"/>
    <col min="7" max="8" width="17.140625" style="172" hidden="1" customWidth="1"/>
    <col min="9" max="9" width="16.7109375" style="172" customWidth="1"/>
    <col min="10" max="10" width="18.28515625" style="172" customWidth="1"/>
    <col min="11" max="11" width="29.5703125" style="172" customWidth="1"/>
    <col min="12" max="12" width="32.28515625" style="172" customWidth="1"/>
    <col min="13" max="252" width="9.140625" style="172"/>
    <col min="253" max="253" width="37.7109375" style="172" customWidth="1"/>
    <col min="254" max="254" width="9.140625" style="172"/>
    <col min="255" max="255" width="12.85546875" style="172" customWidth="1"/>
    <col min="256" max="257" width="0" style="172" hidden="1" customWidth="1"/>
    <col min="258" max="258" width="18.28515625" style="172" customWidth="1"/>
    <col min="259" max="259" width="64.85546875" style="172" customWidth="1"/>
    <col min="260" max="263" width="9.140625" style="172"/>
    <col min="264" max="264" width="14.85546875" style="172" customWidth="1"/>
    <col min="265" max="508" width="9.140625" style="172"/>
    <col min="509" max="509" width="37.7109375" style="172" customWidth="1"/>
    <col min="510" max="510" width="9.140625" style="172"/>
    <col min="511" max="511" width="12.85546875" style="172" customWidth="1"/>
    <col min="512" max="513" width="0" style="172" hidden="1" customWidth="1"/>
    <col min="514" max="514" width="18.28515625" style="172" customWidth="1"/>
    <col min="515" max="515" width="64.85546875" style="172" customWidth="1"/>
    <col min="516" max="519" width="9.140625" style="172"/>
    <col min="520" max="520" width="14.85546875" style="172" customWidth="1"/>
    <col min="521" max="764" width="9.140625" style="172"/>
    <col min="765" max="765" width="37.7109375" style="172" customWidth="1"/>
    <col min="766" max="766" width="9.140625" style="172"/>
    <col min="767" max="767" width="12.85546875" style="172" customWidth="1"/>
    <col min="768" max="769" width="0" style="172" hidden="1" customWidth="1"/>
    <col min="770" max="770" width="18.28515625" style="172" customWidth="1"/>
    <col min="771" max="771" width="64.85546875" style="172" customWidth="1"/>
    <col min="772" max="775" width="9.140625" style="172"/>
    <col min="776" max="776" width="14.85546875" style="172" customWidth="1"/>
    <col min="777" max="1020" width="9.140625" style="172"/>
    <col min="1021" max="1021" width="37.7109375" style="172" customWidth="1"/>
    <col min="1022" max="1022" width="9.140625" style="172"/>
    <col min="1023" max="1023" width="12.85546875" style="172" customWidth="1"/>
    <col min="1024" max="1025" width="0" style="172" hidden="1" customWidth="1"/>
    <col min="1026" max="1026" width="18.28515625" style="172" customWidth="1"/>
    <col min="1027" max="1027" width="64.85546875" style="172" customWidth="1"/>
    <col min="1028" max="1031" width="9.140625" style="172"/>
    <col min="1032" max="1032" width="14.85546875" style="172" customWidth="1"/>
    <col min="1033" max="1276" width="9.140625" style="172"/>
    <col min="1277" max="1277" width="37.7109375" style="172" customWidth="1"/>
    <col min="1278" max="1278" width="9.140625" style="172"/>
    <col min="1279" max="1279" width="12.85546875" style="172" customWidth="1"/>
    <col min="1280" max="1281" width="0" style="172" hidden="1" customWidth="1"/>
    <col min="1282" max="1282" width="18.28515625" style="172" customWidth="1"/>
    <col min="1283" max="1283" width="64.85546875" style="172" customWidth="1"/>
    <col min="1284" max="1287" width="9.140625" style="172"/>
    <col min="1288" max="1288" width="14.85546875" style="172" customWidth="1"/>
    <col min="1289" max="1532" width="9.140625" style="172"/>
    <col min="1533" max="1533" width="37.7109375" style="172" customWidth="1"/>
    <col min="1534" max="1534" width="9.140625" style="172"/>
    <col min="1535" max="1535" width="12.85546875" style="172" customWidth="1"/>
    <col min="1536" max="1537" width="0" style="172" hidden="1" customWidth="1"/>
    <col min="1538" max="1538" width="18.28515625" style="172" customWidth="1"/>
    <col min="1539" max="1539" width="64.85546875" style="172" customWidth="1"/>
    <col min="1540" max="1543" width="9.140625" style="172"/>
    <col min="1544" max="1544" width="14.85546875" style="172" customWidth="1"/>
    <col min="1545" max="1788" width="9.140625" style="172"/>
    <col min="1789" max="1789" width="37.7109375" style="172" customWidth="1"/>
    <col min="1790" max="1790" width="9.140625" style="172"/>
    <col min="1791" max="1791" width="12.85546875" style="172" customWidth="1"/>
    <col min="1792" max="1793" width="0" style="172" hidden="1" customWidth="1"/>
    <col min="1794" max="1794" width="18.28515625" style="172" customWidth="1"/>
    <col min="1795" max="1795" width="64.85546875" style="172" customWidth="1"/>
    <col min="1796" max="1799" width="9.140625" style="172"/>
    <col min="1800" max="1800" width="14.85546875" style="172" customWidth="1"/>
    <col min="1801" max="2044" width="9.140625" style="172"/>
    <col min="2045" max="2045" width="37.7109375" style="172" customWidth="1"/>
    <col min="2046" max="2046" width="9.140625" style="172"/>
    <col min="2047" max="2047" width="12.85546875" style="172" customWidth="1"/>
    <col min="2048" max="2049" width="0" style="172" hidden="1" customWidth="1"/>
    <col min="2050" max="2050" width="18.28515625" style="172" customWidth="1"/>
    <col min="2051" max="2051" width="64.85546875" style="172" customWidth="1"/>
    <col min="2052" max="2055" width="9.140625" style="172"/>
    <col min="2056" max="2056" width="14.85546875" style="172" customWidth="1"/>
    <col min="2057" max="2300" width="9.140625" style="172"/>
    <col min="2301" max="2301" width="37.7109375" style="172" customWidth="1"/>
    <col min="2302" max="2302" width="9.140625" style="172"/>
    <col min="2303" max="2303" width="12.85546875" style="172" customWidth="1"/>
    <col min="2304" max="2305" width="0" style="172" hidden="1" customWidth="1"/>
    <col min="2306" max="2306" width="18.28515625" style="172" customWidth="1"/>
    <col min="2307" max="2307" width="64.85546875" style="172" customWidth="1"/>
    <col min="2308" max="2311" width="9.140625" style="172"/>
    <col min="2312" max="2312" width="14.85546875" style="172" customWidth="1"/>
    <col min="2313" max="2556" width="9.140625" style="172"/>
    <col min="2557" max="2557" width="37.7109375" style="172" customWidth="1"/>
    <col min="2558" max="2558" width="9.140625" style="172"/>
    <col min="2559" max="2559" width="12.85546875" style="172" customWidth="1"/>
    <col min="2560" max="2561" width="0" style="172" hidden="1" customWidth="1"/>
    <col min="2562" max="2562" width="18.28515625" style="172" customWidth="1"/>
    <col min="2563" max="2563" width="64.85546875" style="172" customWidth="1"/>
    <col min="2564" max="2567" width="9.140625" style="172"/>
    <col min="2568" max="2568" width="14.85546875" style="172" customWidth="1"/>
    <col min="2569" max="2812" width="9.140625" style="172"/>
    <col min="2813" max="2813" width="37.7109375" style="172" customWidth="1"/>
    <col min="2814" max="2814" width="9.140625" style="172"/>
    <col min="2815" max="2815" width="12.85546875" style="172" customWidth="1"/>
    <col min="2816" max="2817" width="0" style="172" hidden="1" customWidth="1"/>
    <col min="2818" max="2818" width="18.28515625" style="172" customWidth="1"/>
    <col min="2819" max="2819" width="64.85546875" style="172" customWidth="1"/>
    <col min="2820" max="2823" width="9.140625" style="172"/>
    <col min="2824" max="2824" width="14.85546875" style="172" customWidth="1"/>
    <col min="2825" max="3068" width="9.140625" style="172"/>
    <col min="3069" max="3069" width="37.7109375" style="172" customWidth="1"/>
    <col min="3070" max="3070" width="9.140625" style="172"/>
    <col min="3071" max="3071" width="12.85546875" style="172" customWidth="1"/>
    <col min="3072" max="3073" width="0" style="172" hidden="1" customWidth="1"/>
    <col min="3074" max="3074" width="18.28515625" style="172" customWidth="1"/>
    <col min="3075" max="3075" width="64.85546875" style="172" customWidth="1"/>
    <col min="3076" max="3079" width="9.140625" style="172"/>
    <col min="3080" max="3080" width="14.85546875" style="172" customWidth="1"/>
    <col min="3081" max="3324" width="9.140625" style="172"/>
    <col min="3325" max="3325" width="37.7109375" style="172" customWidth="1"/>
    <col min="3326" max="3326" width="9.140625" style="172"/>
    <col min="3327" max="3327" width="12.85546875" style="172" customWidth="1"/>
    <col min="3328" max="3329" width="0" style="172" hidden="1" customWidth="1"/>
    <col min="3330" max="3330" width="18.28515625" style="172" customWidth="1"/>
    <col min="3331" max="3331" width="64.85546875" style="172" customWidth="1"/>
    <col min="3332" max="3335" width="9.140625" style="172"/>
    <col min="3336" max="3336" width="14.85546875" style="172" customWidth="1"/>
    <col min="3337" max="3580" width="9.140625" style="172"/>
    <col min="3581" max="3581" width="37.7109375" style="172" customWidth="1"/>
    <col min="3582" max="3582" width="9.140625" style="172"/>
    <col min="3583" max="3583" width="12.85546875" style="172" customWidth="1"/>
    <col min="3584" max="3585" width="0" style="172" hidden="1" customWidth="1"/>
    <col min="3586" max="3586" width="18.28515625" style="172" customWidth="1"/>
    <col min="3587" max="3587" width="64.85546875" style="172" customWidth="1"/>
    <col min="3588" max="3591" width="9.140625" style="172"/>
    <col min="3592" max="3592" width="14.85546875" style="172" customWidth="1"/>
    <col min="3593" max="3836" width="9.140625" style="172"/>
    <col min="3837" max="3837" width="37.7109375" style="172" customWidth="1"/>
    <col min="3838" max="3838" width="9.140625" style="172"/>
    <col min="3839" max="3839" width="12.85546875" style="172" customWidth="1"/>
    <col min="3840" max="3841" width="0" style="172" hidden="1" customWidth="1"/>
    <col min="3842" max="3842" width="18.28515625" style="172" customWidth="1"/>
    <col min="3843" max="3843" width="64.85546875" style="172" customWidth="1"/>
    <col min="3844" max="3847" width="9.140625" style="172"/>
    <col min="3848" max="3848" width="14.85546875" style="172" customWidth="1"/>
    <col min="3849" max="4092" width="9.140625" style="172"/>
    <col min="4093" max="4093" width="37.7109375" style="172" customWidth="1"/>
    <col min="4094" max="4094" width="9.140625" style="172"/>
    <col min="4095" max="4095" width="12.85546875" style="172" customWidth="1"/>
    <col min="4096" max="4097" width="0" style="172" hidden="1" customWidth="1"/>
    <col min="4098" max="4098" width="18.28515625" style="172" customWidth="1"/>
    <col min="4099" max="4099" width="64.85546875" style="172" customWidth="1"/>
    <col min="4100" max="4103" width="9.140625" style="172"/>
    <col min="4104" max="4104" width="14.85546875" style="172" customWidth="1"/>
    <col min="4105" max="4348" width="9.140625" style="172"/>
    <col min="4349" max="4349" width="37.7109375" style="172" customWidth="1"/>
    <col min="4350" max="4350" width="9.140625" style="172"/>
    <col min="4351" max="4351" width="12.85546875" style="172" customWidth="1"/>
    <col min="4352" max="4353" width="0" style="172" hidden="1" customWidth="1"/>
    <col min="4354" max="4354" width="18.28515625" style="172" customWidth="1"/>
    <col min="4355" max="4355" width="64.85546875" style="172" customWidth="1"/>
    <col min="4356" max="4359" width="9.140625" style="172"/>
    <col min="4360" max="4360" width="14.85546875" style="172" customWidth="1"/>
    <col min="4361" max="4604" width="9.140625" style="172"/>
    <col min="4605" max="4605" width="37.7109375" style="172" customWidth="1"/>
    <col min="4606" max="4606" width="9.140625" style="172"/>
    <col min="4607" max="4607" width="12.85546875" style="172" customWidth="1"/>
    <col min="4608" max="4609" width="0" style="172" hidden="1" customWidth="1"/>
    <col min="4610" max="4610" width="18.28515625" style="172" customWidth="1"/>
    <col min="4611" max="4611" width="64.85546875" style="172" customWidth="1"/>
    <col min="4612" max="4615" width="9.140625" style="172"/>
    <col min="4616" max="4616" width="14.85546875" style="172" customWidth="1"/>
    <col min="4617" max="4860" width="9.140625" style="172"/>
    <col min="4861" max="4861" width="37.7109375" style="172" customWidth="1"/>
    <col min="4862" max="4862" width="9.140625" style="172"/>
    <col min="4863" max="4863" width="12.85546875" style="172" customWidth="1"/>
    <col min="4864" max="4865" width="0" style="172" hidden="1" customWidth="1"/>
    <col min="4866" max="4866" width="18.28515625" style="172" customWidth="1"/>
    <col min="4867" max="4867" width="64.85546875" style="172" customWidth="1"/>
    <col min="4868" max="4871" width="9.140625" style="172"/>
    <col min="4872" max="4872" width="14.85546875" style="172" customWidth="1"/>
    <col min="4873" max="5116" width="9.140625" style="172"/>
    <col min="5117" max="5117" width="37.7109375" style="172" customWidth="1"/>
    <col min="5118" max="5118" width="9.140625" style="172"/>
    <col min="5119" max="5119" width="12.85546875" style="172" customWidth="1"/>
    <col min="5120" max="5121" width="0" style="172" hidden="1" customWidth="1"/>
    <col min="5122" max="5122" width="18.28515625" style="172" customWidth="1"/>
    <col min="5123" max="5123" width="64.85546875" style="172" customWidth="1"/>
    <col min="5124" max="5127" width="9.140625" style="172"/>
    <col min="5128" max="5128" width="14.85546875" style="172" customWidth="1"/>
    <col min="5129" max="5372" width="9.140625" style="172"/>
    <col min="5373" max="5373" width="37.7109375" style="172" customWidth="1"/>
    <col min="5374" max="5374" width="9.140625" style="172"/>
    <col min="5375" max="5375" width="12.85546875" style="172" customWidth="1"/>
    <col min="5376" max="5377" width="0" style="172" hidden="1" customWidth="1"/>
    <col min="5378" max="5378" width="18.28515625" style="172" customWidth="1"/>
    <col min="5379" max="5379" width="64.85546875" style="172" customWidth="1"/>
    <col min="5380" max="5383" width="9.140625" style="172"/>
    <col min="5384" max="5384" width="14.85546875" style="172" customWidth="1"/>
    <col min="5385" max="5628" width="9.140625" style="172"/>
    <col min="5629" max="5629" width="37.7109375" style="172" customWidth="1"/>
    <col min="5630" max="5630" width="9.140625" style="172"/>
    <col min="5631" max="5631" width="12.85546875" style="172" customWidth="1"/>
    <col min="5632" max="5633" width="0" style="172" hidden="1" customWidth="1"/>
    <col min="5634" max="5634" width="18.28515625" style="172" customWidth="1"/>
    <col min="5635" max="5635" width="64.85546875" style="172" customWidth="1"/>
    <col min="5636" max="5639" width="9.140625" style="172"/>
    <col min="5640" max="5640" width="14.85546875" style="172" customWidth="1"/>
    <col min="5641" max="5884" width="9.140625" style="172"/>
    <col min="5885" max="5885" width="37.7109375" style="172" customWidth="1"/>
    <col min="5886" max="5886" width="9.140625" style="172"/>
    <col min="5887" max="5887" width="12.85546875" style="172" customWidth="1"/>
    <col min="5888" max="5889" width="0" style="172" hidden="1" customWidth="1"/>
    <col min="5890" max="5890" width="18.28515625" style="172" customWidth="1"/>
    <col min="5891" max="5891" width="64.85546875" style="172" customWidth="1"/>
    <col min="5892" max="5895" width="9.140625" style="172"/>
    <col min="5896" max="5896" width="14.85546875" style="172" customWidth="1"/>
    <col min="5897" max="6140" width="9.140625" style="172"/>
    <col min="6141" max="6141" width="37.7109375" style="172" customWidth="1"/>
    <col min="6142" max="6142" width="9.140625" style="172"/>
    <col min="6143" max="6143" width="12.85546875" style="172" customWidth="1"/>
    <col min="6144" max="6145" width="0" style="172" hidden="1" customWidth="1"/>
    <col min="6146" max="6146" width="18.28515625" style="172" customWidth="1"/>
    <col min="6147" max="6147" width="64.85546875" style="172" customWidth="1"/>
    <col min="6148" max="6151" width="9.140625" style="172"/>
    <col min="6152" max="6152" width="14.85546875" style="172" customWidth="1"/>
    <col min="6153" max="6396" width="9.140625" style="172"/>
    <col min="6397" max="6397" width="37.7109375" style="172" customWidth="1"/>
    <col min="6398" max="6398" width="9.140625" style="172"/>
    <col min="6399" max="6399" width="12.85546875" style="172" customWidth="1"/>
    <col min="6400" max="6401" width="0" style="172" hidden="1" customWidth="1"/>
    <col min="6402" max="6402" width="18.28515625" style="172" customWidth="1"/>
    <col min="6403" max="6403" width="64.85546875" style="172" customWidth="1"/>
    <col min="6404" max="6407" width="9.140625" style="172"/>
    <col min="6408" max="6408" width="14.85546875" style="172" customWidth="1"/>
    <col min="6409" max="6652" width="9.140625" style="172"/>
    <col min="6653" max="6653" width="37.7109375" style="172" customWidth="1"/>
    <col min="6654" max="6654" width="9.140625" style="172"/>
    <col min="6655" max="6655" width="12.85546875" style="172" customWidth="1"/>
    <col min="6656" max="6657" width="0" style="172" hidden="1" customWidth="1"/>
    <col min="6658" max="6658" width="18.28515625" style="172" customWidth="1"/>
    <col min="6659" max="6659" width="64.85546875" style="172" customWidth="1"/>
    <col min="6660" max="6663" width="9.140625" style="172"/>
    <col min="6664" max="6664" width="14.85546875" style="172" customWidth="1"/>
    <col min="6665" max="6908" width="9.140625" style="172"/>
    <col min="6909" max="6909" width="37.7109375" style="172" customWidth="1"/>
    <col min="6910" max="6910" width="9.140625" style="172"/>
    <col min="6911" max="6911" width="12.85546875" style="172" customWidth="1"/>
    <col min="6912" max="6913" width="0" style="172" hidden="1" customWidth="1"/>
    <col min="6914" max="6914" width="18.28515625" style="172" customWidth="1"/>
    <col min="6915" max="6915" width="64.85546875" style="172" customWidth="1"/>
    <col min="6916" max="6919" width="9.140625" style="172"/>
    <col min="6920" max="6920" width="14.85546875" style="172" customWidth="1"/>
    <col min="6921" max="7164" width="9.140625" style="172"/>
    <col min="7165" max="7165" width="37.7109375" style="172" customWidth="1"/>
    <col min="7166" max="7166" width="9.140625" style="172"/>
    <col min="7167" max="7167" width="12.85546875" style="172" customWidth="1"/>
    <col min="7168" max="7169" width="0" style="172" hidden="1" customWidth="1"/>
    <col min="7170" max="7170" width="18.28515625" style="172" customWidth="1"/>
    <col min="7171" max="7171" width="64.85546875" style="172" customWidth="1"/>
    <col min="7172" max="7175" width="9.140625" style="172"/>
    <col min="7176" max="7176" width="14.85546875" style="172" customWidth="1"/>
    <col min="7177" max="7420" width="9.140625" style="172"/>
    <col min="7421" max="7421" width="37.7109375" style="172" customWidth="1"/>
    <col min="7422" max="7422" width="9.140625" style="172"/>
    <col min="7423" max="7423" width="12.85546875" style="172" customWidth="1"/>
    <col min="7424" max="7425" width="0" style="172" hidden="1" customWidth="1"/>
    <col min="7426" max="7426" width="18.28515625" style="172" customWidth="1"/>
    <col min="7427" max="7427" width="64.85546875" style="172" customWidth="1"/>
    <col min="7428" max="7431" width="9.140625" style="172"/>
    <col min="7432" max="7432" width="14.85546875" style="172" customWidth="1"/>
    <col min="7433" max="7676" width="9.140625" style="172"/>
    <col min="7677" max="7677" width="37.7109375" style="172" customWidth="1"/>
    <col min="7678" max="7678" width="9.140625" style="172"/>
    <col min="7679" max="7679" width="12.85546875" style="172" customWidth="1"/>
    <col min="7680" max="7681" width="0" style="172" hidden="1" customWidth="1"/>
    <col min="7682" max="7682" width="18.28515625" style="172" customWidth="1"/>
    <col min="7683" max="7683" width="64.85546875" style="172" customWidth="1"/>
    <col min="7684" max="7687" width="9.140625" style="172"/>
    <col min="7688" max="7688" width="14.85546875" style="172" customWidth="1"/>
    <col min="7689" max="7932" width="9.140625" style="172"/>
    <col min="7933" max="7933" width="37.7109375" style="172" customWidth="1"/>
    <col min="7934" max="7934" width="9.140625" style="172"/>
    <col min="7935" max="7935" width="12.85546875" style="172" customWidth="1"/>
    <col min="7936" max="7937" width="0" style="172" hidden="1" customWidth="1"/>
    <col min="7938" max="7938" width="18.28515625" style="172" customWidth="1"/>
    <col min="7939" max="7939" width="64.85546875" style="172" customWidth="1"/>
    <col min="7940" max="7943" width="9.140625" style="172"/>
    <col min="7944" max="7944" width="14.85546875" style="172" customWidth="1"/>
    <col min="7945" max="8188" width="9.140625" style="172"/>
    <col min="8189" max="8189" width="37.7109375" style="172" customWidth="1"/>
    <col min="8190" max="8190" width="9.140625" style="172"/>
    <col min="8191" max="8191" width="12.85546875" style="172" customWidth="1"/>
    <col min="8192" max="8193" width="0" style="172" hidden="1" customWidth="1"/>
    <col min="8194" max="8194" width="18.28515625" style="172" customWidth="1"/>
    <col min="8195" max="8195" width="64.85546875" style="172" customWidth="1"/>
    <col min="8196" max="8199" width="9.140625" style="172"/>
    <col min="8200" max="8200" width="14.85546875" style="172" customWidth="1"/>
    <col min="8201" max="8444" width="9.140625" style="172"/>
    <col min="8445" max="8445" width="37.7109375" style="172" customWidth="1"/>
    <col min="8446" max="8446" width="9.140625" style="172"/>
    <col min="8447" max="8447" width="12.85546875" style="172" customWidth="1"/>
    <col min="8448" max="8449" width="0" style="172" hidden="1" customWidth="1"/>
    <col min="8450" max="8450" width="18.28515625" style="172" customWidth="1"/>
    <col min="8451" max="8451" width="64.85546875" style="172" customWidth="1"/>
    <col min="8452" max="8455" width="9.140625" style="172"/>
    <col min="8456" max="8456" width="14.85546875" style="172" customWidth="1"/>
    <col min="8457" max="8700" width="9.140625" style="172"/>
    <col min="8701" max="8701" width="37.7109375" style="172" customWidth="1"/>
    <col min="8702" max="8702" width="9.140625" style="172"/>
    <col min="8703" max="8703" width="12.85546875" style="172" customWidth="1"/>
    <col min="8704" max="8705" width="0" style="172" hidden="1" customWidth="1"/>
    <col min="8706" max="8706" width="18.28515625" style="172" customWidth="1"/>
    <col min="8707" max="8707" width="64.85546875" style="172" customWidth="1"/>
    <col min="8708" max="8711" width="9.140625" style="172"/>
    <col min="8712" max="8712" width="14.85546875" style="172" customWidth="1"/>
    <col min="8713" max="8956" width="9.140625" style="172"/>
    <col min="8957" max="8957" width="37.7109375" style="172" customWidth="1"/>
    <col min="8958" max="8958" width="9.140625" style="172"/>
    <col min="8959" max="8959" width="12.85546875" style="172" customWidth="1"/>
    <col min="8960" max="8961" width="0" style="172" hidden="1" customWidth="1"/>
    <col min="8962" max="8962" width="18.28515625" style="172" customWidth="1"/>
    <col min="8963" max="8963" width="64.85546875" style="172" customWidth="1"/>
    <col min="8964" max="8967" width="9.140625" style="172"/>
    <col min="8968" max="8968" width="14.85546875" style="172" customWidth="1"/>
    <col min="8969" max="9212" width="9.140625" style="172"/>
    <col min="9213" max="9213" width="37.7109375" style="172" customWidth="1"/>
    <col min="9214" max="9214" width="9.140625" style="172"/>
    <col min="9215" max="9215" width="12.85546875" style="172" customWidth="1"/>
    <col min="9216" max="9217" width="0" style="172" hidden="1" customWidth="1"/>
    <col min="9218" max="9218" width="18.28515625" style="172" customWidth="1"/>
    <col min="9219" max="9219" width="64.85546875" style="172" customWidth="1"/>
    <col min="9220" max="9223" width="9.140625" style="172"/>
    <col min="9224" max="9224" width="14.85546875" style="172" customWidth="1"/>
    <col min="9225" max="9468" width="9.140625" style="172"/>
    <col min="9469" max="9469" width="37.7109375" style="172" customWidth="1"/>
    <col min="9470" max="9470" width="9.140625" style="172"/>
    <col min="9471" max="9471" width="12.85546875" style="172" customWidth="1"/>
    <col min="9472" max="9473" width="0" style="172" hidden="1" customWidth="1"/>
    <col min="9474" max="9474" width="18.28515625" style="172" customWidth="1"/>
    <col min="9475" max="9475" width="64.85546875" style="172" customWidth="1"/>
    <col min="9476" max="9479" width="9.140625" style="172"/>
    <col min="9480" max="9480" width="14.85546875" style="172" customWidth="1"/>
    <col min="9481" max="9724" width="9.140625" style="172"/>
    <col min="9725" max="9725" width="37.7109375" style="172" customWidth="1"/>
    <col min="9726" max="9726" width="9.140625" style="172"/>
    <col min="9727" max="9727" width="12.85546875" style="172" customWidth="1"/>
    <col min="9728" max="9729" width="0" style="172" hidden="1" customWidth="1"/>
    <col min="9730" max="9730" width="18.28515625" style="172" customWidth="1"/>
    <col min="9731" max="9731" width="64.85546875" style="172" customWidth="1"/>
    <col min="9732" max="9735" width="9.140625" style="172"/>
    <col min="9736" max="9736" width="14.85546875" style="172" customWidth="1"/>
    <col min="9737" max="9980" width="9.140625" style="172"/>
    <col min="9981" max="9981" width="37.7109375" style="172" customWidth="1"/>
    <col min="9982" max="9982" width="9.140625" style="172"/>
    <col min="9983" max="9983" width="12.85546875" style="172" customWidth="1"/>
    <col min="9984" max="9985" width="0" style="172" hidden="1" customWidth="1"/>
    <col min="9986" max="9986" width="18.28515625" style="172" customWidth="1"/>
    <col min="9987" max="9987" width="64.85546875" style="172" customWidth="1"/>
    <col min="9988" max="9991" width="9.140625" style="172"/>
    <col min="9992" max="9992" width="14.85546875" style="172" customWidth="1"/>
    <col min="9993" max="10236" width="9.140625" style="172"/>
    <col min="10237" max="10237" width="37.7109375" style="172" customWidth="1"/>
    <col min="10238" max="10238" width="9.140625" style="172"/>
    <col min="10239" max="10239" width="12.85546875" style="172" customWidth="1"/>
    <col min="10240" max="10241" width="0" style="172" hidden="1" customWidth="1"/>
    <col min="10242" max="10242" width="18.28515625" style="172" customWidth="1"/>
    <col min="10243" max="10243" width="64.85546875" style="172" customWidth="1"/>
    <col min="10244" max="10247" width="9.140625" style="172"/>
    <col min="10248" max="10248" width="14.85546875" style="172" customWidth="1"/>
    <col min="10249" max="10492" width="9.140625" style="172"/>
    <col min="10493" max="10493" width="37.7109375" style="172" customWidth="1"/>
    <col min="10494" max="10494" width="9.140625" style="172"/>
    <col min="10495" max="10495" width="12.85546875" style="172" customWidth="1"/>
    <col min="10496" max="10497" width="0" style="172" hidden="1" customWidth="1"/>
    <col min="10498" max="10498" width="18.28515625" style="172" customWidth="1"/>
    <col min="10499" max="10499" width="64.85546875" style="172" customWidth="1"/>
    <col min="10500" max="10503" width="9.140625" style="172"/>
    <col min="10504" max="10504" width="14.85546875" style="172" customWidth="1"/>
    <col min="10505" max="10748" width="9.140625" style="172"/>
    <col min="10749" max="10749" width="37.7109375" style="172" customWidth="1"/>
    <col min="10750" max="10750" width="9.140625" style="172"/>
    <col min="10751" max="10751" width="12.85546875" style="172" customWidth="1"/>
    <col min="10752" max="10753" width="0" style="172" hidden="1" customWidth="1"/>
    <col min="10754" max="10754" width="18.28515625" style="172" customWidth="1"/>
    <col min="10755" max="10755" width="64.85546875" style="172" customWidth="1"/>
    <col min="10756" max="10759" width="9.140625" style="172"/>
    <col min="10760" max="10760" width="14.85546875" style="172" customWidth="1"/>
    <col min="10761" max="11004" width="9.140625" style="172"/>
    <col min="11005" max="11005" width="37.7109375" style="172" customWidth="1"/>
    <col min="11006" max="11006" width="9.140625" style="172"/>
    <col min="11007" max="11007" width="12.85546875" style="172" customWidth="1"/>
    <col min="11008" max="11009" width="0" style="172" hidden="1" customWidth="1"/>
    <col min="11010" max="11010" width="18.28515625" style="172" customWidth="1"/>
    <col min="11011" max="11011" width="64.85546875" style="172" customWidth="1"/>
    <col min="11012" max="11015" width="9.140625" style="172"/>
    <col min="11016" max="11016" width="14.85546875" style="172" customWidth="1"/>
    <col min="11017" max="11260" width="9.140625" style="172"/>
    <col min="11261" max="11261" width="37.7109375" style="172" customWidth="1"/>
    <col min="11262" max="11262" width="9.140625" style="172"/>
    <col min="11263" max="11263" width="12.85546875" style="172" customWidth="1"/>
    <col min="11264" max="11265" width="0" style="172" hidden="1" customWidth="1"/>
    <col min="11266" max="11266" width="18.28515625" style="172" customWidth="1"/>
    <col min="11267" max="11267" width="64.85546875" style="172" customWidth="1"/>
    <col min="11268" max="11271" width="9.140625" style="172"/>
    <col min="11272" max="11272" width="14.85546875" style="172" customWidth="1"/>
    <col min="11273" max="11516" width="9.140625" style="172"/>
    <col min="11517" max="11517" width="37.7109375" style="172" customWidth="1"/>
    <col min="11518" max="11518" width="9.140625" style="172"/>
    <col min="11519" max="11519" width="12.85546875" style="172" customWidth="1"/>
    <col min="11520" max="11521" width="0" style="172" hidden="1" customWidth="1"/>
    <col min="11522" max="11522" width="18.28515625" style="172" customWidth="1"/>
    <col min="11523" max="11523" width="64.85546875" style="172" customWidth="1"/>
    <col min="11524" max="11527" width="9.140625" style="172"/>
    <col min="11528" max="11528" width="14.85546875" style="172" customWidth="1"/>
    <col min="11529" max="11772" width="9.140625" style="172"/>
    <col min="11773" max="11773" width="37.7109375" style="172" customWidth="1"/>
    <col min="11774" max="11774" width="9.140625" style="172"/>
    <col min="11775" max="11775" width="12.85546875" style="172" customWidth="1"/>
    <col min="11776" max="11777" width="0" style="172" hidden="1" customWidth="1"/>
    <col min="11778" max="11778" width="18.28515625" style="172" customWidth="1"/>
    <col min="11779" max="11779" width="64.85546875" style="172" customWidth="1"/>
    <col min="11780" max="11783" width="9.140625" style="172"/>
    <col min="11784" max="11784" width="14.85546875" style="172" customWidth="1"/>
    <col min="11785" max="12028" width="9.140625" style="172"/>
    <col min="12029" max="12029" width="37.7109375" style="172" customWidth="1"/>
    <col min="12030" max="12030" width="9.140625" style="172"/>
    <col min="12031" max="12031" width="12.85546875" style="172" customWidth="1"/>
    <col min="12032" max="12033" width="0" style="172" hidden="1" customWidth="1"/>
    <col min="12034" max="12034" width="18.28515625" style="172" customWidth="1"/>
    <col min="12035" max="12035" width="64.85546875" style="172" customWidth="1"/>
    <col min="12036" max="12039" width="9.140625" style="172"/>
    <col min="12040" max="12040" width="14.85546875" style="172" customWidth="1"/>
    <col min="12041" max="12284" width="9.140625" style="172"/>
    <col min="12285" max="12285" width="37.7109375" style="172" customWidth="1"/>
    <col min="12286" max="12286" width="9.140625" style="172"/>
    <col min="12287" max="12287" width="12.85546875" style="172" customWidth="1"/>
    <col min="12288" max="12289" width="0" style="172" hidden="1" customWidth="1"/>
    <col min="12290" max="12290" width="18.28515625" style="172" customWidth="1"/>
    <col min="12291" max="12291" width="64.85546875" style="172" customWidth="1"/>
    <col min="12292" max="12295" width="9.140625" style="172"/>
    <col min="12296" max="12296" width="14.85546875" style="172" customWidth="1"/>
    <col min="12297" max="12540" width="9.140625" style="172"/>
    <col min="12541" max="12541" width="37.7109375" style="172" customWidth="1"/>
    <col min="12542" max="12542" width="9.140625" style="172"/>
    <col min="12543" max="12543" width="12.85546875" style="172" customWidth="1"/>
    <col min="12544" max="12545" width="0" style="172" hidden="1" customWidth="1"/>
    <col min="12546" max="12546" width="18.28515625" style="172" customWidth="1"/>
    <col min="12547" max="12547" width="64.85546875" style="172" customWidth="1"/>
    <col min="12548" max="12551" width="9.140625" style="172"/>
    <col min="12552" max="12552" width="14.85546875" style="172" customWidth="1"/>
    <col min="12553" max="12796" width="9.140625" style="172"/>
    <col min="12797" max="12797" width="37.7109375" style="172" customWidth="1"/>
    <col min="12798" max="12798" width="9.140625" style="172"/>
    <col min="12799" max="12799" width="12.85546875" style="172" customWidth="1"/>
    <col min="12800" max="12801" width="0" style="172" hidden="1" customWidth="1"/>
    <col min="12802" max="12802" width="18.28515625" style="172" customWidth="1"/>
    <col min="12803" max="12803" width="64.85546875" style="172" customWidth="1"/>
    <col min="12804" max="12807" width="9.140625" style="172"/>
    <col min="12808" max="12808" width="14.85546875" style="172" customWidth="1"/>
    <col min="12809" max="13052" width="9.140625" style="172"/>
    <col min="13053" max="13053" width="37.7109375" style="172" customWidth="1"/>
    <col min="13054" max="13054" width="9.140625" style="172"/>
    <col min="13055" max="13055" width="12.85546875" style="172" customWidth="1"/>
    <col min="13056" max="13057" width="0" style="172" hidden="1" customWidth="1"/>
    <col min="13058" max="13058" width="18.28515625" style="172" customWidth="1"/>
    <col min="13059" max="13059" width="64.85546875" style="172" customWidth="1"/>
    <col min="13060" max="13063" width="9.140625" style="172"/>
    <col min="13064" max="13064" width="14.85546875" style="172" customWidth="1"/>
    <col min="13065" max="13308" width="9.140625" style="172"/>
    <col min="13309" max="13309" width="37.7109375" style="172" customWidth="1"/>
    <col min="13310" max="13310" width="9.140625" style="172"/>
    <col min="13311" max="13311" width="12.85546875" style="172" customWidth="1"/>
    <col min="13312" max="13313" width="0" style="172" hidden="1" customWidth="1"/>
    <col min="13314" max="13314" width="18.28515625" style="172" customWidth="1"/>
    <col min="13315" max="13315" width="64.85546875" style="172" customWidth="1"/>
    <col min="13316" max="13319" width="9.140625" style="172"/>
    <col min="13320" max="13320" width="14.85546875" style="172" customWidth="1"/>
    <col min="13321" max="13564" width="9.140625" style="172"/>
    <col min="13565" max="13565" width="37.7109375" style="172" customWidth="1"/>
    <col min="13566" max="13566" width="9.140625" style="172"/>
    <col min="13567" max="13567" width="12.85546875" style="172" customWidth="1"/>
    <col min="13568" max="13569" width="0" style="172" hidden="1" customWidth="1"/>
    <col min="13570" max="13570" width="18.28515625" style="172" customWidth="1"/>
    <col min="13571" max="13571" width="64.85546875" style="172" customWidth="1"/>
    <col min="13572" max="13575" width="9.140625" style="172"/>
    <col min="13576" max="13576" width="14.85546875" style="172" customWidth="1"/>
    <col min="13577" max="13820" width="9.140625" style="172"/>
    <col min="13821" max="13821" width="37.7109375" style="172" customWidth="1"/>
    <col min="13822" max="13822" width="9.140625" style="172"/>
    <col min="13823" max="13823" width="12.85546875" style="172" customWidth="1"/>
    <col min="13824" max="13825" width="0" style="172" hidden="1" customWidth="1"/>
    <col min="13826" max="13826" width="18.28515625" style="172" customWidth="1"/>
    <col min="13827" max="13827" width="64.85546875" style="172" customWidth="1"/>
    <col min="13828" max="13831" width="9.140625" style="172"/>
    <col min="13832" max="13832" width="14.85546875" style="172" customWidth="1"/>
    <col min="13833" max="14076" width="9.140625" style="172"/>
    <col min="14077" max="14077" width="37.7109375" style="172" customWidth="1"/>
    <col min="14078" max="14078" width="9.140625" style="172"/>
    <col min="14079" max="14079" width="12.85546875" style="172" customWidth="1"/>
    <col min="14080" max="14081" width="0" style="172" hidden="1" customWidth="1"/>
    <col min="14082" max="14082" width="18.28515625" style="172" customWidth="1"/>
    <col min="14083" max="14083" width="64.85546875" style="172" customWidth="1"/>
    <col min="14084" max="14087" width="9.140625" style="172"/>
    <col min="14088" max="14088" width="14.85546875" style="172" customWidth="1"/>
    <col min="14089" max="14332" width="9.140625" style="172"/>
    <col min="14333" max="14333" width="37.7109375" style="172" customWidth="1"/>
    <col min="14334" max="14334" width="9.140625" style="172"/>
    <col min="14335" max="14335" width="12.85546875" style="172" customWidth="1"/>
    <col min="14336" max="14337" width="0" style="172" hidden="1" customWidth="1"/>
    <col min="14338" max="14338" width="18.28515625" style="172" customWidth="1"/>
    <col min="14339" max="14339" width="64.85546875" style="172" customWidth="1"/>
    <col min="14340" max="14343" width="9.140625" style="172"/>
    <col min="14344" max="14344" width="14.85546875" style="172" customWidth="1"/>
    <col min="14345" max="14588" width="9.140625" style="172"/>
    <col min="14589" max="14589" width="37.7109375" style="172" customWidth="1"/>
    <col min="14590" max="14590" width="9.140625" style="172"/>
    <col min="14591" max="14591" width="12.85546875" style="172" customWidth="1"/>
    <col min="14592" max="14593" width="0" style="172" hidden="1" customWidth="1"/>
    <col min="14594" max="14594" width="18.28515625" style="172" customWidth="1"/>
    <col min="14595" max="14595" width="64.85546875" style="172" customWidth="1"/>
    <col min="14596" max="14599" width="9.140625" style="172"/>
    <col min="14600" max="14600" width="14.85546875" style="172" customWidth="1"/>
    <col min="14601" max="14844" width="9.140625" style="172"/>
    <col min="14845" max="14845" width="37.7109375" style="172" customWidth="1"/>
    <col min="14846" max="14846" width="9.140625" style="172"/>
    <col min="14847" max="14847" width="12.85546875" style="172" customWidth="1"/>
    <col min="14848" max="14849" width="0" style="172" hidden="1" customWidth="1"/>
    <col min="14850" max="14850" width="18.28515625" style="172" customWidth="1"/>
    <col min="14851" max="14851" width="64.85546875" style="172" customWidth="1"/>
    <col min="14852" max="14855" width="9.140625" style="172"/>
    <col min="14856" max="14856" width="14.85546875" style="172" customWidth="1"/>
    <col min="14857" max="15100" width="9.140625" style="172"/>
    <col min="15101" max="15101" width="37.7109375" style="172" customWidth="1"/>
    <col min="15102" max="15102" width="9.140625" style="172"/>
    <col min="15103" max="15103" width="12.85546875" style="172" customWidth="1"/>
    <col min="15104" max="15105" width="0" style="172" hidden="1" customWidth="1"/>
    <col min="15106" max="15106" width="18.28515625" style="172" customWidth="1"/>
    <col min="15107" max="15107" width="64.85546875" style="172" customWidth="1"/>
    <col min="15108" max="15111" width="9.140625" style="172"/>
    <col min="15112" max="15112" width="14.85546875" style="172" customWidth="1"/>
    <col min="15113" max="15356" width="9.140625" style="172"/>
    <col min="15357" max="15357" width="37.7109375" style="172" customWidth="1"/>
    <col min="15358" max="15358" width="9.140625" style="172"/>
    <col min="15359" max="15359" width="12.85546875" style="172" customWidth="1"/>
    <col min="15360" max="15361" width="0" style="172" hidden="1" customWidth="1"/>
    <col min="15362" max="15362" width="18.28515625" style="172" customWidth="1"/>
    <col min="15363" max="15363" width="64.85546875" style="172" customWidth="1"/>
    <col min="15364" max="15367" width="9.140625" style="172"/>
    <col min="15368" max="15368" width="14.85546875" style="172" customWidth="1"/>
    <col min="15369" max="15612" width="9.140625" style="172"/>
    <col min="15613" max="15613" width="37.7109375" style="172" customWidth="1"/>
    <col min="15614" max="15614" width="9.140625" style="172"/>
    <col min="15615" max="15615" width="12.85546875" style="172" customWidth="1"/>
    <col min="15616" max="15617" width="0" style="172" hidden="1" customWidth="1"/>
    <col min="15618" max="15618" width="18.28515625" style="172" customWidth="1"/>
    <col min="15619" max="15619" width="64.85546875" style="172" customWidth="1"/>
    <col min="15620" max="15623" width="9.140625" style="172"/>
    <col min="15624" max="15624" width="14.85546875" style="172" customWidth="1"/>
    <col min="15625" max="15868" width="9.140625" style="172"/>
    <col min="15869" max="15869" width="37.7109375" style="172" customWidth="1"/>
    <col min="15870" max="15870" width="9.140625" style="172"/>
    <col min="15871" max="15871" width="12.85546875" style="172" customWidth="1"/>
    <col min="15872" max="15873" width="0" style="172" hidden="1" customWidth="1"/>
    <col min="15874" max="15874" width="18.28515625" style="172" customWidth="1"/>
    <col min="15875" max="15875" width="64.85546875" style="172" customWidth="1"/>
    <col min="15876" max="15879" width="9.140625" style="172"/>
    <col min="15880" max="15880" width="14.85546875" style="172" customWidth="1"/>
    <col min="15881" max="16124" width="9.140625" style="172"/>
    <col min="16125" max="16125" width="37.7109375" style="172" customWidth="1"/>
    <col min="16126" max="16126" width="9.140625" style="172"/>
    <col min="16127" max="16127" width="12.85546875" style="172" customWidth="1"/>
    <col min="16128" max="16129" width="0" style="172" hidden="1" customWidth="1"/>
    <col min="16130" max="16130" width="18.28515625" style="172" customWidth="1"/>
    <col min="16131" max="16131" width="64.85546875" style="172" customWidth="1"/>
    <col min="16132" max="16135" width="9.140625" style="172"/>
    <col min="16136" max="16136" width="14.85546875" style="172" customWidth="1"/>
    <col min="16137" max="16384" width="9.140625" style="172"/>
  </cols>
  <sheetData>
    <row r="1" spans="1:44" ht="18.75" x14ac:dyDescent="0.25">
      <c r="L1" s="3" t="s">
        <v>0</v>
      </c>
    </row>
    <row r="2" spans="1:44" ht="18.75" x14ac:dyDescent="0.3">
      <c r="L2" s="4" t="s">
        <v>1</v>
      </c>
    </row>
    <row r="3" spans="1:44" ht="18.75" x14ac:dyDescent="0.3">
      <c r="L3" s="4" t="s">
        <v>2</v>
      </c>
    </row>
    <row r="4" spans="1:44" ht="18.75" x14ac:dyDescent="0.3">
      <c r="K4" s="4"/>
    </row>
    <row r="5" spans="1:44" x14ac:dyDescent="0.25">
      <c r="A5" s="278" t="str">
        <f>'2. паспорт  ТП'!A4:S4</f>
        <v>Год раскрытия информации: 2026 год</v>
      </c>
      <c r="B5" s="278"/>
      <c r="C5" s="278"/>
      <c r="D5" s="278"/>
      <c r="E5" s="278"/>
      <c r="F5" s="278"/>
      <c r="G5" s="278"/>
      <c r="H5" s="278"/>
      <c r="I5" s="278"/>
      <c r="J5" s="278"/>
      <c r="K5" s="278"/>
      <c r="L5" s="278"/>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4"/>
    </row>
    <row r="7" spans="1:44" ht="18.75" x14ac:dyDescent="0.25">
      <c r="A7" s="279" t="s">
        <v>3</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8" t="str">
        <f>'1. паспорт местоположение'!A9:C9</f>
        <v>Акционерное общество "Россети Янтарь" ДЗО  ПАО "Россети"</v>
      </c>
      <c r="B9" s="288"/>
      <c r="C9" s="288"/>
      <c r="D9" s="288"/>
      <c r="E9" s="288"/>
      <c r="F9" s="288"/>
      <c r="G9" s="288"/>
      <c r="H9" s="288"/>
      <c r="I9" s="288"/>
      <c r="J9" s="288"/>
      <c r="K9" s="288"/>
      <c r="L9" s="288"/>
    </row>
    <row r="10" spans="1:44" x14ac:dyDescent="0.25">
      <c r="A10" s="281" t="s">
        <v>5</v>
      </c>
      <c r="B10" s="281"/>
      <c r="C10" s="281"/>
      <c r="D10" s="281"/>
      <c r="E10" s="281"/>
      <c r="F10" s="281"/>
      <c r="G10" s="281"/>
      <c r="H10" s="281"/>
      <c r="I10" s="281"/>
      <c r="J10" s="281"/>
      <c r="K10" s="281"/>
      <c r="L10" s="281"/>
    </row>
    <row r="11" spans="1:44" ht="18.75" x14ac:dyDescent="0.25">
      <c r="A11" s="279"/>
      <c r="B11" s="279"/>
      <c r="C11" s="279"/>
      <c r="D11" s="279"/>
      <c r="E11" s="279"/>
      <c r="F11" s="279"/>
      <c r="G11" s="279"/>
      <c r="H11" s="279"/>
      <c r="I11" s="279"/>
      <c r="J11" s="279"/>
      <c r="K11" s="279"/>
      <c r="L11" s="279"/>
    </row>
    <row r="12" spans="1:44" x14ac:dyDescent="0.25">
      <c r="A12" s="288" t="str">
        <f>'1. паспорт местоположение'!A12:C12</f>
        <v>O_НИОКР22</v>
      </c>
      <c r="B12" s="288"/>
      <c r="C12" s="288"/>
      <c r="D12" s="288"/>
      <c r="E12" s="288"/>
      <c r="F12" s="288"/>
      <c r="G12" s="288"/>
      <c r="H12" s="288"/>
      <c r="I12" s="288"/>
      <c r="J12" s="288"/>
      <c r="K12" s="288"/>
      <c r="L12" s="288"/>
    </row>
    <row r="13" spans="1:44" x14ac:dyDescent="0.25">
      <c r="A13" s="281" t="s">
        <v>7</v>
      </c>
      <c r="B13" s="281"/>
      <c r="C13" s="281"/>
      <c r="D13" s="281"/>
      <c r="E13" s="281"/>
      <c r="F13" s="281"/>
      <c r="G13" s="281"/>
      <c r="H13" s="281"/>
      <c r="I13" s="281"/>
      <c r="J13" s="281"/>
      <c r="K13" s="281"/>
      <c r="L13" s="281"/>
    </row>
    <row r="14" spans="1:44" ht="18.75" x14ac:dyDescent="0.25">
      <c r="A14" s="289"/>
      <c r="B14" s="289"/>
      <c r="C14" s="289"/>
      <c r="D14" s="289"/>
      <c r="E14" s="289"/>
      <c r="F14" s="289"/>
      <c r="G14" s="289"/>
      <c r="H14" s="289"/>
      <c r="I14" s="289"/>
      <c r="J14" s="289"/>
      <c r="K14" s="289"/>
      <c r="L14" s="289"/>
    </row>
    <row r="15" spans="1:44" ht="33.75" customHeight="1" x14ac:dyDescent="0.25">
      <c r="A15" s="296" t="str">
        <f>'1. паспорт местоположение'!A15</f>
        <v>НИОКР на тему "Исследование влияния особенностей современных МП РЗА, цифровых измерительных трансформаторов и современного коммутационного оборудования на устойчивость функционирования максимальных токовых защит"</v>
      </c>
      <c r="B15" s="296"/>
      <c r="C15" s="296"/>
      <c r="D15" s="296"/>
      <c r="E15" s="296"/>
      <c r="F15" s="296"/>
      <c r="G15" s="296"/>
      <c r="H15" s="296"/>
      <c r="I15" s="296"/>
      <c r="J15" s="296"/>
      <c r="K15" s="296"/>
      <c r="L15" s="296"/>
    </row>
    <row r="16" spans="1:44" x14ac:dyDescent="0.25">
      <c r="A16" s="281" t="s">
        <v>9</v>
      </c>
      <c r="B16" s="281"/>
      <c r="C16" s="281"/>
      <c r="D16" s="281"/>
      <c r="E16" s="281"/>
      <c r="F16" s="281"/>
      <c r="G16" s="281"/>
      <c r="H16" s="281"/>
      <c r="I16" s="281"/>
      <c r="J16" s="281"/>
      <c r="K16" s="281"/>
      <c r="L16" s="281"/>
    </row>
    <row r="17" spans="1:12" ht="15.75" customHeight="1" x14ac:dyDescent="0.25">
      <c r="L17" s="173"/>
    </row>
    <row r="18" spans="1:12" x14ac:dyDescent="0.25">
      <c r="K18" s="174"/>
    </row>
    <row r="19" spans="1:12" ht="15.75" customHeight="1" x14ac:dyDescent="0.25">
      <c r="A19" s="339" t="s">
        <v>307</v>
      </c>
      <c r="B19" s="339"/>
      <c r="C19" s="339"/>
      <c r="D19" s="339"/>
      <c r="E19" s="339"/>
      <c r="F19" s="339"/>
      <c r="G19" s="339"/>
      <c r="H19" s="339"/>
      <c r="I19" s="339"/>
      <c r="J19" s="339"/>
      <c r="K19" s="339"/>
      <c r="L19" s="339"/>
    </row>
    <row r="20" spans="1:12" x14ac:dyDescent="0.25">
      <c r="A20" s="175"/>
      <c r="B20" s="175"/>
    </row>
    <row r="21" spans="1:12" ht="28.5" customHeight="1" x14ac:dyDescent="0.25">
      <c r="A21" s="340" t="s">
        <v>308</v>
      </c>
      <c r="B21" s="340" t="s">
        <v>309</v>
      </c>
      <c r="C21" s="341" t="s">
        <v>310</v>
      </c>
      <c r="D21" s="341"/>
      <c r="E21" s="341"/>
      <c r="F21" s="341"/>
      <c r="G21" s="341"/>
      <c r="H21" s="341"/>
      <c r="I21" s="340" t="s">
        <v>311</v>
      </c>
      <c r="J21" s="342" t="s">
        <v>312</v>
      </c>
      <c r="K21" s="340" t="s">
        <v>313</v>
      </c>
      <c r="L21" s="345" t="s">
        <v>314</v>
      </c>
    </row>
    <row r="22" spans="1:12" ht="58.5" customHeight="1" x14ac:dyDescent="0.25">
      <c r="A22" s="340"/>
      <c r="B22" s="340"/>
      <c r="C22" s="346" t="s">
        <v>388</v>
      </c>
      <c r="D22" s="347"/>
      <c r="E22" s="346" t="s">
        <v>315</v>
      </c>
      <c r="F22" s="347"/>
      <c r="G22" s="346" t="s">
        <v>316</v>
      </c>
      <c r="H22" s="347"/>
      <c r="I22" s="340"/>
      <c r="J22" s="343"/>
      <c r="K22" s="340"/>
      <c r="L22" s="345"/>
    </row>
    <row r="23" spans="1:12" ht="31.5" x14ac:dyDescent="0.25">
      <c r="A23" s="340"/>
      <c r="B23" s="340"/>
      <c r="C23" s="177" t="s">
        <v>317</v>
      </c>
      <c r="D23" s="177" t="s">
        <v>318</v>
      </c>
      <c r="E23" s="177" t="s">
        <v>317</v>
      </c>
      <c r="F23" s="177" t="s">
        <v>318</v>
      </c>
      <c r="G23" s="177" t="s">
        <v>317</v>
      </c>
      <c r="H23" s="177" t="s">
        <v>318</v>
      </c>
      <c r="I23" s="340"/>
      <c r="J23" s="344"/>
      <c r="K23" s="340"/>
      <c r="L23" s="345"/>
    </row>
    <row r="24" spans="1:12" x14ac:dyDescent="0.25">
      <c r="A24" s="176">
        <v>1</v>
      </c>
      <c r="B24" s="176">
        <v>2</v>
      </c>
      <c r="C24" s="177">
        <v>3</v>
      </c>
      <c r="D24" s="177">
        <v>4</v>
      </c>
      <c r="E24" s="177">
        <v>5</v>
      </c>
      <c r="F24" s="177">
        <v>6</v>
      </c>
      <c r="G24" s="177">
        <v>7</v>
      </c>
      <c r="H24" s="177">
        <v>8</v>
      </c>
      <c r="I24" s="177">
        <v>9</v>
      </c>
      <c r="J24" s="177">
        <v>10</v>
      </c>
      <c r="K24" s="177">
        <v>11</v>
      </c>
      <c r="L24" s="177">
        <v>12</v>
      </c>
    </row>
    <row r="25" spans="1:12" ht="31.5" x14ac:dyDescent="0.25">
      <c r="A25" s="177">
        <v>1</v>
      </c>
      <c r="B25" s="178" t="s">
        <v>319</v>
      </c>
      <c r="C25" s="179"/>
      <c r="D25" s="179"/>
      <c r="E25" s="179"/>
      <c r="F25" s="179"/>
      <c r="G25" s="179"/>
      <c r="H25" s="179"/>
      <c r="I25" s="179"/>
      <c r="J25" s="179"/>
      <c r="K25" s="180"/>
      <c r="L25" s="70"/>
    </row>
    <row r="26" spans="1:12" ht="21.75" customHeight="1" x14ac:dyDescent="0.25">
      <c r="A26" s="177" t="s">
        <v>320</v>
      </c>
      <c r="B26" s="181" t="s">
        <v>321</v>
      </c>
      <c r="C26" s="182" t="s">
        <v>203</v>
      </c>
      <c r="D26" s="182" t="s">
        <v>203</v>
      </c>
      <c r="E26" s="182" t="s">
        <v>203</v>
      </c>
      <c r="F26" s="182" t="s">
        <v>203</v>
      </c>
      <c r="G26" s="182" t="s">
        <v>203</v>
      </c>
      <c r="H26" s="182" t="s">
        <v>203</v>
      </c>
      <c r="I26" s="183"/>
      <c r="J26" s="183"/>
      <c r="K26" s="184"/>
      <c r="L26" s="184"/>
    </row>
    <row r="27" spans="1:12" ht="39" customHeight="1" x14ac:dyDescent="0.25">
      <c r="A27" s="177" t="s">
        <v>322</v>
      </c>
      <c r="B27" s="181" t="s">
        <v>323</v>
      </c>
      <c r="C27" s="182" t="s">
        <v>203</v>
      </c>
      <c r="D27" s="182" t="s">
        <v>203</v>
      </c>
      <c r="E27" s="182" t="s">
        <v>203</v>
      </c>
      <c r="F27" s="182" t="s">
        <v>203</v>
      </c>
      <c r="G27" s="182" t="s">
        <v>203</v>
      </c>
      <c r="H27" s="182" t="s">
        <v>203</v>
      </c>
      <c r="I27" s="183"/>
      <c r="J27" s="183"/>
      <c r="K27" s="184"/>
      <c r="L27" s="184"/>
    </row>
    <row r="28" spans="1:12" ht="70.5" customHeight="1" x14ac:dyDescent="0.25">
      <c r="A28" s="177" t="s">
        <v>324</v>
      </c>
      <c r="B28" s="181" t="s">
        <v>325</v>
      </c>
      <c r="C28" s="182" t="s">
        <v>203</v>
      </c>
      <c r="D28" s="182" t="s">
        <v>203</v>
      </c>
      <c r="E28" s="182" t="s">
        <v>203</v>
      </c>
      <c r="F28" s="182" t="s">
        <v>203</v>
      </c>
      <c r="G28" s="182" t="s">
        <v>203</v>
      </c>
      <c r="H28" s="182" t="s">
        <v>203</v>
      </c>
      <c r="I28" s="183"/>
      <c r="J28" s="183"/>
      <c r="K28" s="184"/>
      <c r="L28" s="184"/>
    </row>
    <row r="29" spans="1:12" ht="54" customHeight="1" x14ac:dyDescent="0.25">
      <c r="A29" s="177" t="s">
        <v>326</v>
      </c>
      <c r="B29" s="181" t="s">
        <v>327</v>
      </c>
      <c r="C29" s="182" t="s">
        <v>203</v>
      </c>
      <c r="D29" s="182" t="s">
        <v>203</v>
      </c>
      <c r="E29" s="182" t="s">
        <v>203</v>
      </c>
      <c r="F29" s="182" t="s">
        <v>203</v>
      </c>
      <c r="G29" s="182" t="s">
        <v>203</v>
      </c>
      <c r="H29" s="182" t="s">
        <v>203</v>
      </c>
      <c r="I29" s="183"/>
      <c r="J29" s="183"/>
      <c r="K29" s="184"/>
      <c r="L29" s="184"/>
    </row>
    <row r="30" spans="1:12" ht="42" customHeight="1" x14ac:dyDescent="0.25">
      <c r="A30" s="177" t="s">
        <v>328</v>
      </c>
      <c r="B30" s="181" t="s">
        <v>329</v>
      </c>
      <c r="C30" s="182" t="s">
        <v>203</v>
      </c>
      <c r="D30" s="182" t="s">
        <v>203</v>
      </c>
      <c r="E30" s="182" t="s">
        <v>203</v>
      </c>
      <c r="F30" s="182" t="s">
        <v>203</v>
      </c>
      <c r="G30" s="182" t="s">
        <v>203</v>
      </c>
      <c r="H30" s="182" t="s">
        <v>203</v>
      </c>
      <c r="I30" s="183"/>
      <c r="J30" s="183"/>
      <c r="K30" s="184"/>
      <c r="L30" s="184"/>
    </row>
    <row r="31" spans="1:12" ht="37.5" customHeight="1" x14ac:dyDescent="0.25">
      <c r="A31" s="177" t="s">
        <v>330</v>
      </c>
      <c r="B31" s="185" t="s">
        <v>331</v>
      </c>
      <c r="C31" s="182" t="s">
        <v>203</v>
      </c>
      <c r="D31" s="182" t="s">
        <v>203</v>
      </c>
      <c r="E31" s="182" t="s">
        <v>203</v>
      </c>
      <c r="F31" s="182" t="s">
        <v>203</v>
      </c>
      <c r="G31" s="182" t="s">
        <v>203</v>
      </c>
      <c r="H31" s="182" t="s">
        <v>203</v>
      </c>
      <c r="I31" s="183"/>
      <c r="J31" s="183"/>
      <c r="K31" s="184"/>
      <c r="L31" s="184"/>
    </row>
    <row r="32" spans="1:12" ht="31.5" x14ac:dyDescent="0.25">
      <c r="A32" s="177" t="s">
        <v>332</v>
      </c>
      <c r="B32" s="185" t="s">
        <v>333</v>
      </c>
      <c r="C32" s="182" t="s">
        <v>203</v>
      </c>
      <c r="D32" s="182" t="s">
        <v>203</v>
      </c>
      <c r="E32" s="182" t="s">
        <v>203</v>
      </c>
      <c r="F32" s="182" t="s">
        <v>203</v>
      </c>
      <c r="G32" s="182" t="s">
        <v>203</v>
      </c>
      <c r="H32" s="182" t="s">
        <v>203</v>
      </c>
      <c r="I32" s="183"/>
      <c r="J32" s="183"/>
      <c r="K32" s="184"/>
      <c r="L32" s="184"/>
    </row>
    <row r="33" spans="1:12" ht="37.5" customHeight="1" x14ac:dyDescent="0.25">
      <c r="A33" s="177" t="s">
        <v>334</v>
      </c>
      <c r="B33" s="185" t="s">
        <v>335</v>
      </c>
      <c r="C33" s="182" t="s">
        <v>203</v>
      </c>
      <c r="D33" s="182" t="s">
        <v>203</v>
      </c>
      <c r="E33" s="182" t="s">
        <v>203</v>
      </c>
      <c r="F33" s="182" t="s">
        <v>203</v>
      </c>
      <c r="G33" s="182" t="s">
        <v>203</v>
      </c>
      <c r="H33" s="182" t="s">
        <v>203</v>
      </c>
      <c r="I33" s="183"/>
      <c r="J33" s="183"/>
      <c r="K33" s="184"/>
      <c r="L33" s="184"/>
    </row>
    <row r="34" spans="1:12" ht="47.25" customHeight="1" x14ac:dyDescent="0.25">
      <c r="A34" s="177" t="s">
        <v>336</v>
      </c>
      <c r="B34" s="185" t="s">
        <v>337</v>
      </c>
      <c r="C34" s="182" t="s">
        <v>203</v>
      </c>
      <c r="D34" s="182" t="s">
        <v>203</v>
      </c>
      <c r="E34" s="182" t="s">
        <v>203</v>
      </c>
      <c r="F34" s="182" t="s">
        <v>203</v>
      </c>
      <c r="G34" s="182" t="s">
        <v>203</v>
      </c>
      <c r="H34" s="182" t="s">
        <v>203</v>
      </c>
      <c r="I34" s="183"/>
      <c r="J34" s="183"/>
      <c r="K34" s="184"/>
      <c r="L34" s="184"/>
    </row>
    <row r="35" spans="1:12" ht="49.5" customHeight="1" x14ac:dyDescent="0.25">
      <c r="A35" s="177" t="s">
        <v>338</v>
      </c>
      <c r="B35" s="185" t="s">
        <v>339</v>
      </c>
      <c r="C35" s="182" t="s">
        <v>203</v>
      </c>
      <c r="D35" s="182" t="s">
        <v>203</v>
      </c>
      <c r="E35" s="182" t="s">
        <v>203</v>
      </c>
      <c r="F35" s="182" t="s">
        <v>203</v>
      </c>
      <c r="G35" s="182" t="s">
        <v>203</v>
      </c>
      <c r="H35" s="182" t="s">
        <v>203</v>
      </c>
      <c r="I35" s="183"/>
      <c r="J35" s="183"/>
      <c r="K35" s="184"/>
      <c r="L35" s="184"/>
    </row>
    <row r="36" spans="1:12" ht="37.5" customHeight="1" x14ac:dyDescent="0.25">
      <c r="A36" s="177" t="s">
        <v>340</v>
      </c>
      <c r="B36" s="185" t="s">
        <v>341</v>
      </c>
      <c r="C36" s="182" t="s">
        <v>203</v>
      </c>
      <c r="D36" s="182" t="s">
        <v>203</v>
      </c>
      <c r="E36" s="182" t="s">
        <v>203</v>
      </c>
      <c r="F36" s="182" t="s">
        <v>203</v>
      </c>
      <c r="G36" s="182" t="s">
        <v>203</v>
      </c>
      <c r="H36" s="182" t="s">
        <v>203</v>
      </c>
      <c r="I36" s="183"/>
      <c r="J36" s="183"/>
      <c r="K36" s="184"/>
      <c r="L36" s="184"/>
    </row>
    <row r="37" spans="1:12" x14ac:dyDescent="0.25">
      <c r="A37" s="177" t="s">
        <v>342</v>
      </c>
      <c r="B37" s="185" t="s">
        <v>343</v>
      </c>
      <c r="C37" s="182" t="s">
        <v>203</v>
      </c>
      <c r="D37" s="182" t="s">
        <v>203</v>
      </c>
      <c r="E37" s="182" t="s">
        <v>203</v>
      </c>
      <c r="F37" s="182" t="s">
        <v>203</v>
      </c>
      <c r="G37" s="182" t="s">
        <v>203</v>
      </c>
      <c r="H37" s="182" t="s">
        <v>203</v>
      </c>
      <c r="I37" s="183"/>
      <c r="J37" s="183"/>
      <c r="K37" s="184"/>
      <c r="L37" s="184"/>
    </row>
    <row r="38" spans="1:12" x14ac:dyDescent="0.25">
      <c r="A38" s="177" t="s">
        <v>344</v>
      </c>
      <c r="B38" s="178" t="s">
        <v>345</v>
      </c>
      <c r="C38" s="182"/>
      <c r="D38" s="182"/>
      <c r="E38" s="180"/>
      <c r="F38" s="180"/>
      <c r="G38" s="182"/>
      <c r="H38" s="182"/>
      <c r="I38" s="180"/>
      <c r="J38" s="184"/>
      <c r="K38" s="184"/>
      <c r="L38" s="184"/>
    </row>
    <row r="39" spans="1:12" ht="72.75" customHeight="1" x14ac:dyDescent="0.25">
      <c r="A39" s="177">
        <v>2</v>
      </c>
      <c r="B39" s="186" t="s">
        <v>346</v>
      </c>
      <c r="C39" s="182" t="s">
        <v>203</v>
      </c>
      <c r="D39" s="182" t="s">
        <v>203</v>
      </c>
      <c r="E39" s="182" t="s">
        <v>203</v>
      </c>
      <c r="F39" s="182" t="s">
        <v>203</v>
      </c>
      <c r="G39" s="182" t="s">
        <v>203</v>
      </c>
      <c r="H39" s="182" t="s">
        <v>203</v>
      </c>
      <c r="I39" s="182"/>
      <c r="J39" s="184"/>
      <c r="K39" s="184"/>
      <c r="L39" s="184"/>
    </row>
    <row r="40" spans="1:12" ht="33.75" customHeight="1" x14ac:dyDescent="0.25">
      <c r="A40" s="177" t="s">
        <v>347</v>
      </c>
      <c r="B40" s="185" t="s">
        <v>348</v>
      </c>
      <c r="C40" s="182" t="s">
        <v>203</v>
      </c>
      <c r="D40" s="182" t="s">
        <v>203</v>
      </c>
      <c r="E40" s="182" t="s">
        <v>203</v>
      </c>
      <c r="F40" s="182" t="s">
        <v>203</v>
      </c>
      <c r="G40" s="182" t="s">
        <v>203</v>
      </c>
      <c r="H40" s="182" t="s">
        <v>203</v>
      </c>
      <c r="I40" s="182"/>
      <c r="J40" s="184"/>
      <c r="K40" s="184"/>
      <c r="L40" s="184"/>
    </row>
    <row r="41" spans="1:12" ht="63" customHeight="1" x14ac:dyDescent="0.25">
      <c r="A41" s="177" t="s">
        <v>349</v>
      </c>
      <c r="B41" s="178" t="s">
        <v>350</v>
      </c>
      <c r="C41" s="182"/>
      <c r="D41" s="182"/>
      <c r="E41" s="182"/>
      <c r="F41" s="182"/>
      <c r="G41" s="182"/>
      <c r="H41" s="182"/>
      <c r="I41" s="180"/>
      <c r="J41" s="184"/>
      <c r="K41" s="184"/>
      <c r="L41" s="184"/>
    </row>
    <row r="42" spans="1:12" ht="58.5" customHeight="1" x14ac:dyDescent="0.25">
      <c r="A42" s="177">
        <v>3</v>
      </c>
      <c r="B42" s="185" t="s">
        <v>351</v>
      </c>
      <c r="C42" s="182" t="s">
        <v>203</v>
      </c>
      <c r="D42" s="182" t="s">
        <v>203</v>
      </c>
      <c r="E42" s="182" t="s">
        <v>203</v>
      </c>
      <c r="F42" s="182" t="s">
        <v>203</v>
      </c>
      <c r="G42" s="182" t="s">
        <v>203</v>
      </c>
      <c r="H42" s="182" t="s">
        <v>203</v>
      </c>
      <c r="I42" s="182"/>
      <c r="J42" s="184"/>
      <c r="K42" s="184"/>
      <c r="L42" s="184"/>
    </row>
    <row r="43" spans="1:12" ht="34.5" customHeight="1" x14ac:dyDescent="0.25">
      <c r="A43" s="177" t="s">
        <v>352</v>
      </c>
      <c r="B43" s="185" t="s">
        <v>353</v>
      </c>
      <c r="C43" s="182" t="s">
        <v>203</v>
      </c>
      <c r="D43" s="182" t="s">
        <v>203</v>
      </c>
      <c r="E43" s="182" t="s">
        <v>203</v>
      </c>
      <c r="F43" s="182" t="s">
        <v>203</v>
      </c>
      <c r="G43" s="182" t="s">
        <v>203</v>
      </c>
      <c r="H43" s="182" t="s">
        <v>203</v>
      </c>
      <c r="I43" s="182"/>
      <c r="J43" s="184"/>
      <c r="K43" s="184"/>
      <c r="L43" s="184"/>
    </row>
    <row r="44" spans="1:12" ht="24.75" customHeight="1" x14ac:dyDescent="0.25">
      <c r="A44" s="177" t="s">
        <v>354</v>
      </c>
      <c r="B44" s="185" t="s">
        <v>355</v>
      </c>
      <c r="C44" s="182" t="s">
        <v>203</v>
      </c>
      <c r="D44" s="182" t="s">
        <v>203</v>
      </c>
      <c r="E44" s="182" t="s">
        <v>203</v>
      </c>
      <c r="F44" s="182" t="s">
        <v>203</v>
      </c>
      <c r="G44" s="182" t="s">
        <v>203</v>
      </c>
      <c r="H44" s="182" t="s">
        <v>203</v>
      </c>
      <c r="I44" s="182"/>
      <c r="J44" s="184"/>
      <c r="K44" s="184"/>
      <c r="L44" s="184"/>
    </row>
    <row r="45" spans="1:12" ht="90.75" customHeight="1" x14ac:dyDescent="0.25">
      <c r="A45" s="177" t="s">
        <v>356</v>
      </c>
      <c r="B45" s="185" t="s">
        <v>357</v>
      </c>
      <c r="C45" s="182" t="s">
        <v>203</v>
      </c>
      <c r="D45" s="182" t="s">
        <v>203</v>
      </c>
      <c r="E45" s="182" t="s">
        <v>203</v>
      </c>
      <c r="F45" s="182" t="s">
        <v>203</v>
      </c>
      <c r="G45" s="182" t="s">
        <v>203</v>
      </c>
      <c r="H45" s="182" t="s">
        <v>203</v>
      </c>
      <c r="I45" s="182"/>
      <c r="J45" s="184"/>
      <c r="K45" s="184"/>
      <c r="L45" s="184"/>
    </row>
    <row r="46" spans="1:12" ht="167.25" customHeight="1" x14ac:dyDescent="0.25">
      <c r="A46" s="177" t="s">
        <v>358</v>
      </c>
      <c r="B46" s="185" t="s">
        <v>359</v>
      </c>
      <c r="C46" s="182" t="s">
        <v>203</v>
      </c>
      <c r="D46" s="182" t="s">
        <v>203</v>
      </c>
      <c r="E46" s="182" t="s">
        <v>203</v>
      </c>
      <c r="F46" s="182" t="s">
        <v>203</v>
      </c>
      <c r="G46" s="182" t="s">
        <v>203</v>
      </c>
      <c r="H46" s="182" t="s">
        <v>203</v>
      </c>
      <c r="I46" s="182"/>
      <c r="J46" s="184"/>
      <c r="K46" s="184"/>
      <c r="L46" s="184"/>
    </row>
    <row r="47" spans="1:12" ht="30.75" customHeight="1" x14ac:dyDescent="0.25">
      <c r="A47" s="177" t="s">
        <v>360</v>
      </c>
      <c r="B47" s="185" t="s">
        <v>361</v>
      </c>
      <c r="C47" s="182" t="s">
        <v>203</v>
      </c>
      <c r="D47" s="182" t="s">
        <v>203</v>
      </c>
      <c r="E47" s="182" t="s">
        <v>203</v>
      </c>
      <c r="F47" s="182" t="s">
        <v>203</v>
      </c>
      <c r="G47" s="182" t="s">
        <v>203</v>
      </c>
      <c r="H47" s="182" t="s">
        <v>203</v>
      </c>
      <c r="I47" s="182"/>
      <c r="J47" s="184"/>
      <c r="K47" s="184"/>
      <c r="L47" s="184"/>
    </row>
    <row r="48" spans="1:12" ht="37.5" customHeight="1" x14ac:dyDescent="0.25">
      <c r="A48" s="177" t="s">
        <v>362</v>
      </c>
      <c r="B48" s="178" t="s">
        <v>363</v>
      </c>
      <c r="C48" s="182"/>
      <c r="D48" s="182"/>
      <c r="E48" s="180"/>
      <c r="F48" s="180"/>
      <c r="G48" s="182"/>
      <c r="H48" s="182"/>
      <c r="I48" s="180"/>
      <c r="J48" s="184"/>
      <c r="K48" s="184"/>
      <c r="L48" s="184"/>
    </row>
    <row r="49" spans="1:12" ht="35.25" customHeight="1" x14ac:dyDescent="0.25">
      <c r="A49" s="177">
        <v>4</v>
      </c>
      <c r="B49" s="185" t="s">
        <v>364</v>
      </c>
      <c r="C49" s="182" t="s">
        <v>203</v>
      </c>
      <c r="D49" s="182" t="s">
        <v>203</v>
      </c>
      <c r="E49" s="182" t="s">
        <v>203</v>
      </c>
      <c r="F49" s="182" t="s">
        <v>203</v>
      </c>
      <c r="G49" s="182" t="s">
        <v>203</v>
      </c>
      <c r="H49" s="182" t="s">
        <v>203</v>
      </c>
      <c r="I49" s="182"/>
      <c r="J49" s="184"/>
      <c r="K49" s="184"/>
      <c r="L49" s="184"/>
    </row>
    <row r="50" spans="1:12" ht="86.25" customHeight="1" x14ac:dyDescent="0.25">
      <c r="A50" s="177" t="s">
        <v>365</v>
      </c>
      <c r="B50" s="185" t="s">
        <v>366</v>
      </c>
      <c r="C50" s="182" t="s">
        <v>203</v>
      </c>
      <c r="D50" s="182" t="s">
        <v>203</v>
      </c>
      <c r="E50" s="182" t="s">
        <v>203</v>
      </c>
      <c r="F50" s="182" t="s">
        <v>203</v>
      </c>
      <c r="G50" s="182" t="s">
        <v>203</v>
      </c>
      <c r="H50" s="182" t="s">
        <v>203</v>
      </c>
      <c r="I50" s="182"/>
      <c r="J50" s="184"/>
      <c r="K50" s="184"/>
      <c r="L50" s="184"/>
    </row>
    <row r="51" spans="1:12" ht="77.25" customHeight="1" x14ac:dyDescent="0.25">
      <c r="A51" s="177" t="s">
        <v>367</v>
      </c>
      <c r="B51" s="185" t="s">
        <v>368</v>
      </c>
      <c r="C51" s="182" t="s">
        <v>203</v>
      </c>
      <c r="D51" s="182" t="s">
        <v>203</v>
      </c>
      <c r="E51" s="182" t="s">
        <v>203</v>
      </c>
      <c r="F51" s="182" t="s">
        <v>203</v>
      </c>
      <c r="G51" s="182" t="s">
        <v>203</v>
      </c>
      <c r="H51" s="182" t="s">
        <v>203</v>
      </c>
      <c r="I51" s="182"/>
      <c r="J51" s="184"/>
      <c r="K51" s="184"/>
      <c r="L51" s="184"/>
    </row>
    <row r="52" spans="1:12" ht="71.25" customHeight="1" x14ac:dyDescent="0.25">
      <c r="A52" s="177" t="s">
        <v>369</v>
      </c>
      <c r="B52" s="185" t="s">
        <v>370</v>
      </c>
      <c r="C52" s="182" t="s">
        <v>203</v>
      </c>
      <c r="D52" s="182" t="s">
        <v>203</v>
      </c>
      <c r="E52" s="182" t="s">
        <v>203</v>
      </c>
      <c r="F52" s="182" t="s">
        <v>203</v>
      </c>
      <c r="G52" s="182" t="s">
        <v>203</v>
      </c>
      <c r="H52" s="182" t="s">
        <v>203</v>
      </c>
      <c r="I52" s="182"/>
      <c r="J52" s="184"/>
      <c r="K52" s="184"/>
      <c r="L52" s="184"/>
    </row>
    <row r="53" spans="1:12" ht="48" customHeight="1" x14ac:dyDescent="0.25">
      <c r="A53" s="177" t="s">
        <v>371</v>
      </c>
      <c r="B53" s="188" t="s">
        <v>372</v>
      </c>
      <c r="C53" s="189">
        <v>46082</v>
      </c>
      <c r="D53" s="189">
        <v>46112</v>
      </c>
      <c r="E53" s="187"/>
      <c r="F53" s="187"/>
      <c r="G53" s="189">
        <v>46082</v>
      </c>
      <c r="H53" s="189">
        <v>46112</v>
      </c>
      <c r="I53" s="182"/>
      <c r="J53" s="184"/>
      <c r="K53" s="184"/>
      <c r="L53" s="184"/>
    </row>
    <row r="54" spans="1:12" ht="46.5" customHeight="1" x14ac:dyDescent="0.25">
      <c r="A54" s="177" t="s">
        <v>373</v>
      </c>
      <c r="B54" s="185" t="s">
        <v>374</v>
      </c>
      <c r="C54" s="182" t="s">
        <v>203</v>
      </c>
      <c r="D54" s="182" t="s">
        <v>203</v>
      </c>
      <c r="E54" s="182" t="s">
        <v>203</v>
      </c>
      <c r="F54" s="182" t="s">
        <v>203</v>
      </c>
      <c r="G54" s="182" t="s">
        <v>203</v>
      </c>
      <c r="H54" s="182" t="s">
        <v>203</v>
      </c>
      <c r="I54" s="182"/>
      <c r="J54" s="184"/>
      <c r="K54" s="184"/>
      <c r="L54" s="184"/>
    </row>
  </sheetData>
  <mergeCells count="22">
    <mergeCell ref="A16:L16"/>
    <mergeCell ref="A19:L19"/>
    <mergeCell ref="A21:A23"/>
    <mergeCell ref="B21:B23"/>
    <mergeCell ref="C21:H21"/>
    <mergeCell ref="I21:I23"/>
    <mergeCell ref="J21:J23"/>
    <mergeCell ref="K21:K23"/>
    <mergeCell ref="L21:L23"/>
    <mergeCell ref="C22:D22"/>
    <mergeCell ref="E22:F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zoomScaleSheetLayoutView="70" workbookViewId="0">
      <pane xSplit="4" ySplit="5" topLeftCell="E25" activePane="bottomRight" state="frozen"/>
      <selection activeCell="D27" sqref="D27"/>
      <selection pane="topRight" activeCell="A20" sqref="A20"/>
      <selection pane="bottomLeft" activeCell="A20" sqref="A20"/>
      <selection pane="bottomRight" activeCell="J27" sqref="J27"/>
    </sheetView>
  </sheetViews>
  <sheetFormatPr defaultColWidth="9.140625" defaultRowHeight="15.75" x14ac:dyDescent="0.25"/>
  <cols>
    <col min="1" max="1" width="9.140625" style="172"/>
    <col min="2" max="2" width="57.85546875" style="172" customWidth="1"/>
    <col min="3" max="3" width="13" style="172" customWidth="1"/>
    <col min="4" max="4" width="17.85546875" style="172" customWidth="1"/>
    <col min="5" max="6" width="16" style="172" customWidth="1"/>
    <col min="7" max="7" width="12.85546875" style="172" customWidth="1"/>
    <col min="8" max="27" width="9" style="172" customWidth="1"/>
    <col min="28" max="28" width="13.140625" style="172" customWidth="1"/>
    <col min="29" max="29" width="19.5703125" style="172" customWidth="1"/>
    <col min="30" max="31" width="11" style="172" bestFit="1" customWidth="1"/>
    <col min="32" max="32" width="24" style="172" customWidth="1"/>
    <col min="33" max="16384" width="9.140625" style="172"/>
  </cols>
  <sheetData>
    <row r="1" spans="1:29" ht="18.75" x14ac:dyDescent="0.25">
      <c r="AC1" s="3" t="s">
        <v>0</v>
      </c>
    </row>
    <row r="2" spans="1:29" ht="18.75" x14ac:dyDescent="0.3">
      <c r="AC2" s="4" t="s">
        <v>1</v>
      </c>
    </row>
    <row r="3" spans="1:29" ht="18.75" x14ac:dyDescent="0.3">
      <c r="AC3" s="4" t="s">
        <v>375</v>
      </c>
    </row>
    <row r="4" spans="1:29" ht="18.75" customHeight="1" x14ac:dyDescent="0.25">
      <c r="A4" s="278" t="str">
        <f>'1. паспорт местоположение'!A5:C5</f>
        <v>Год раскрытия информации: 2026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c r="AA4" s="278"/>
      <c r="AB4" s="278"/>
      <c r="AC4" s="278"/>
    </row>
    <row r="5" spans="1:29" ht="18.75" x14ac:dyDescent="0.3">
      <c r="AC5" s="4"/>
    </row>
    <row r="6" spans="1:29" ht="18.75" x14ac:dyDescent="0.25">
      <c r="A6" s="323" t="s">
        <v>3</v>
      </c>
      <c r="B6" s="323"/>
      <c r="C6" s="323"/>
      <c r="D6" s="323"/>
      <c r="E6" s="323"/>
      <c r="F6" s="323"/>
      <c r="G6" s="323"/>
      <c r="H6" s="323"/>
      <c r="I6" s="323"/>
      <c r="J6" s="323"/>
      <c r="K6" s="323"/>
      <c r="L6" s="323"/>
      <c r="M6" s="323"/>
      <c r="N6" s="323"/>
      <c r="O6" s="323"/>
      <c r="P6" s="323"/>
      <c r="Q6" s="323"/>
      <c r="R6" s="323"/>
      <c r="S6" s="323"/>
      <c r="T6" s="323"/>
      <c r="U6" s="323"/>
      <c r="V6" s="323"/>
      <c r="W6" s="323"/>
      <c r="X6" s="323"/>
      <c r="Y6" s="323"/>
      <c r="Z6" s="323"/>
      <c r="AA6" s="323"/>
      <c r="AB6" s="323"/>
      <c r="AC6" s="323"/>
    </row>
    <row r="7" spans="1:29" ht="18.75" x14ac:dyDescent="0.25">
      <c r="A7" s="88"/>
      <c r="B7" s="88"/>
      <c r="C7" s="88"/>
      <c r="D7" s="88"/>
      <c r="E7" s="88"/>
      <c r="F7" s="88"/>
      <c r="G7" s="88"/>
      <c r="H7" s="190"/>
      <c r="I7" s="190"/>
      <c r="J7" s="190"/>
      <c r="K7" s="190"/>
      <c r="L7" s="190"/>
      <c r="M7" s="190"/>
      <c r="N7" s="190"/>
      <c r="O7" s="190"/>
      <c r="P7" s="190"/>
      <c r="Q7" s="190"/>
      <c r="R7" s="190"/>
      <c r="S7" s="190"/>
      <c r="T7" s="190"/>
      <c r="U7" s="190"/>
      <c r="V7" s="190"/>
      <c r="W7" s="190"/>
      <c r="X7" s="190"/>
      <c r="Y7" s="190"/>
      <c r="Z7" s="190"/>
      <c r="AA7" s="190"/>
      <c r="AB7" s="190"/>
      <c r="AC7" s="190"/>
    </row>
    <row r="8" spans="1:29" x14ac:dyDescent="0.25">
      <c r="A8" s="348" t="str">
        <f>'1. паспорт местоположение'!A9:C9</f>
        <v>Акционерное общество "Россети Янтарь" ДЗО  ПАО "Россети"</v>
      </c>
      <c r="B8" s="348"/>
      <c r="C8" s="348"/>
      <c r="D8" s="348"/>
      <c r="E8" s="348"/>
      <c r="F8" s="348"/>
      <c r="G8" s="348"/>
      <c r="H8" s="348"/>
      <c r="I8" s="348"/>
      <c r="J8" s="348"/>
      <c r="K8" s="348"/>
      <c r="L8" s="348"/>
      <c r="M8" s="348"/>
      <c r="N8" s="348"/>
      <c r="O8" s="348"/>
      <c r="P8" s="348"/>
      <c r="Q8" s="348"/>
      <c r="R8" s="348"/>
      <c r="S8" s="348"/>
      <c r="T8" s="348"/>
      <c r="U8" s="348"/>
      <c r="V8" s="348"/>
      <c r="W8" s="348"/>
      <c r="X8" s="348"/>
      <c r="Y8" s="348"/>
      <c r="Z8" s="348"/>
      <c r="AA8" s="348"/>
      <c r="AB8" s="348"/>
      <c r="AC8" s="348"/>
    </row>
    <row r="9" spans="1:29" ht="18.75" customHeight="1" x14ac:dyDescent="0.25">
      <c r="A9" s="325" t="s">
        <v>5</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row>
    <row r="10" spans="1:29" ht="18.75" x14ac:dyDescent="0.25">
      <c r="A10" s="88"/>
      <c r="B10" s="88"/>
      <c r="C10" s="88"/>
      <c r="D10" s="88"/>
      <c r="E10" s="88"/>
      <c r="F10" s="88"/>
      <c r="G10" s="88"/>
      <c r="H10" s="190"/>
      <c r="I10" s="190"/>
      <c r="J10" s="190"/>
      <c r="K10" s="190"/>
      <c r="L10" s="190"/>
      <c r="M10" s="190"/>
      <c r="N10" s="190"/>
      <c r="O10" s="190"/>
      <c r="P10" s="190"/>
      <c r="Q10" s="190"/>
      <c r="R10" s="190"/>
      <c r="S10" s="190"/>
      <c r="T10" s="190"/>
      <c r="U10" s="190"/>
      <c r="V10" s="190"/>
      <c r="W10" s="190"/>
      <c r="X10" s="190"/>
      <c r="Y10" s="190"/>
      <c r="Z10" s="190"/>
      <c r="AA10" s="190"/>
      <c r="AB10" s="190"/>
      <c r="AC10" s="190"/>
    </row>
    <row r="11" spans="1:29" x14ac:dyDescent="0.25">
      <c r="A11" s="348" t="str">
        <f>'1. паспорт местоположение'!A12:C12</f>
        <v>O_НИОКР22</v>
      </c>
      <c r="B11" s="348"/>
      <c r="C11" s="348"/>
      <c r="D11" s="348"/>
      <c r="E11" s="348"/>
      <c r="F11" s="348"/>
      <c r="G11" s="348"/>
      <c r="H11" s="348"/>
      <c r="I11" s="348"/>
      <c r="J11" s="348"/>
      <c r="K11" s="348"/>
      <c r="L11" s="348"/>
      <c r="M11" s="348"/>
      <c r="N11" s="348"/>
      <c r="O11" s="348"/>
      <c r="P11" s="348"/>
      <c r="Q11" s="348"/>
      <c r="R11" s="348"/>
      <c r="S11" s="348"/>
      <c r="T11" s="348"/>
      <c r="U11" s="348"/>
      <c r="V11" s="348"/>
      <c r="W11" s="348"/>
      <c r="X11" s="348"/>
      <c r="Y11" s="348"/>
      <c r="Z11" s="348"/>
      <c r="AA11" s="348"/>
      <c r="AB11" s="348"/>
      <c r="AC11" s="348"/>
    </row>
    <row r="12" spans="1:29" x14ac:dyDescent="0.25">
      <c r="A12" s="325" t="s">
        <v>7</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row>
    <row r="13" spans="1:29" ht="16.5" customHeight="1" x14ac:dyDescent="0.3">
      <c r="A13" s="191"/>
      <c r="B13" s="191"/>
      <c r="C13" s="191"/>
      <c r="D13" s="191"/>
      <c r="E13" s="191"/>
      <c r="F13" s="191"/>
      <c r="G13" s="191"/>
      <c r="H13" s="192"/>
      <c r="I13" s="192"/>
      <c r="J13" s="192"/>
      <c r="K13" s="192"/>
      <c r="L13" s="192"/>
      <c r="M13" s="192"/>
      <c r="N13" s="192"/>
      <c r="O13" s="192"/>
      <c r="P13" s="192"/>
      <c r="Q13" s="192"/>
      <c r="R13" s="192"/>
      <c r="S13" s="192"/>
      <c r="T13" s="192"/>
      <c r="U13" s="192"/>
      <c r="V13" s="192"/>
      <c r="W13" s="192"/>
      <c r="X13" s="192"/>
      <c r="Y13" s="192"/>
      <c r="Z13" s="192"/>
      <c r="AA13" s="192"/>
      <c r="AB13" s="192"/>
      <c r="AC13" s="192"/>
    </row>
    <row r="14" spans="1:29" x14ac:dyDescent="0.25">
      <c r="A14" s="348" t="str">
        <f>'1. паспорт местоположение'!A15</f>
        <v>НИОКР на тему "Исследование влияния особенностей современных МП РЗА, цифровых измерительных трансформаторов и современного коммутационного оборудования на устойчивость функционирования максимальных токовых защит"</v>
      </c>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348"/>
      <c r="AB14" s="348"/>
      <c r="AC14" s="348"/>
    </row>
    <row r="15" spans="1:29" ht="15.75" customHeight="1" x14ac:dyDescent="0.25">
      <c r="A15" s="325" t="s">
        <v>9</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row>
    <row r="16" spans="1:29" x14ac:dyDescent="0.25">
      <c r="A16" s="349"/>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349"/>
      <c r="AB16" s="349"/>
      <c r="AC16" s="349"/>
    </row>
    <row r="18" spans="1:32" x14ac:dyDescent="0.25">
      <c r="A18" s="350" t="s">
        <v>376</v>
      </c>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350"/>
      <c r="AB18" s="350"/>
      <c r="AC18" s="350"/>
    </row>
    <row r="20" spans="1:32" ht="33" customHeight="1" x14ac:dyDescent="0.25">
      <c r="A20" s="342" t="s">
        <v>377</v>
      </c>
      <c r="B20" s="342" t="s">
        <v>378</v>
      </c>
      <c r="C20" s="351" t="s">
        <v>379</v>
      </c>
      <c r="D20" s="351"/>
      <c r="E20" s="341" t="s">
        <v>380</v>
      </c>
      <c r="F20" s="341"/>
      <c r="G20" s="352" t="s">
        <v>381</v>
      </c>
      <c r="H20" s="356" t="s">
        <v>382</v>
      </c>
      <c r="I20" s="357"/>
      <c r="J20" s="357"/>
      <c r="K20" s="357"/>
      <c r="L20" s="356" t="s">
        <v>383</v>
      </c>
      <c r="M20" s="357"/>
      <c r="N20" s="357"/>
      <c r="O20" s="357"/>
      <c r="P20" s="356" t="s">
        <v>384</v>
      </c>
      <c r="Q20" s="357"/>
      <c r="R20" s="357"/>
      <c r="S20" s="357"/>
      <c r="T20" s="356" t="s">
        <v>385</v>
      </c>
      <c r="U20" s="357"/>
      <c r="V20" s="357"/>
      <c r="W20" s="357"/>
      <c r="X20" s="356" t="s">
        <v>386</v>
      </c>
      <c r="Y20" s="357"/>
      <c r="Z20" s="357"/>
      <c r="AA20" s="357"/>
      <c r="AB20" s="355" t="s">
        <v>387</v>
      </c>
      <c r="AC20" s="355"/>
      <c r="AD20" s="193"/>
      <c r="AE20" s="193"/>
      <c r="AF20" s="193"/>
    </row>
    <row r="21" spans="1:32" ht="99.75" customHeight="1" x14ac:dyDescent="0.25">
      <c r="A21" s="343"/>
      <c r="B21" s="343"/>
      <c r="C21" s="351"/>
      <c r="D21" s="351"/>
      <c r="E21" s="341"/>
      <c r="F21" s="341"/>
      <c r="G21" s="353"/>
      <c r="H21" s="351" t="s">
        <v>388</v>
      </c>
      <c r="I21" s="351"/>
      <c r="J21" s="351" t="s">
        <v>315</v>
      </c>
      <c r="K21" s="351"/>
      <c r="L21" s="351" t="s">
        <v>388</v>
      </c>
      <c r="M21" s="351"/>
      <c r="N21" s="351" t="s">
        <v>315</v>
      </c>
      <c r="O21" s="351"/>
      <c r="P21" s="351" t="s">
        <v>388</v>
      </c>
      <c r="Q21" s="351"/>
      <c r="R21" s="351" t="s">
        <v>315</v>
      </c>
      <c r="S21" s="351"/>
      <c r="T21" s="351" t="s">
        <v>388</v>
      </c>
      <c r="U21" s="351"/>
      <c r="V21" s="351" t="s">
        <v>315</v>
      </c>
      <c r="W21" s="351"/>
      <c r="X21" s="351" t="s">
        <v>388</v>
      </c>
      <c r="Y21" s="351"/>
      <c r="Z21" s="351" t="s">
        <v>315</v>
      </c>
      <c r="AA21" s="351"/>
      <c r="AB21" s="355"/>
      <c r="AC21" s="355"/>
    </row>
    <row r="22" spans="1:32" ht="89.25" customHeight="1" x14ac:dyDescent="0.25">
      <c r="A22" s="344"/>
      <c r="B22" s="344"/>
      <c r="C22" s="272" t="s">
        <v>388</v>
      </c>
      <c r="D22" s="272" t="s">
        <v>389</v>
      </c>
      <c r="E22" s="273" t="s">
        <v>390</v>
      </c>
      <c r="F22" s="273" t="s">
        <v>391</v>
      </c>
      <c r="G22" s="354"/>
      <c r="H22" s="274" t="s">
        <v>392</v>
      </c>
      <c r="I22" s="274" t="s">
        <v>393</v>
      </c>
      <c r="J22" s="274" t="s">
        <v>392</v>
      </c>
      <c r="K22" s="274" t="s">
        <v>393</v>
      </c>
      <c r="L22" s="274" t="s">
        <v>392</v>
      </c>
      <c r="M22" s="274" t="s">
        <v>393</v>
      </c>
      <c r="N22" s="274" t="s">
        <v>392</v>
      </c>
      <c r="O22" s="274" t="s">
        <v>393</v>
      </c>
      <c r="P22" s="274" t="s">
        <v>392</v>
      </c>
      <c r="Q22" s="274" t="s">
        <v>393</v>
      </c>
      <c r="R22" s="274" t="s">
        <v>392</v>
      </c>
      <c r="S22" s="274" t="s">
        <v>393</v>
      </c>
      <c r="T22" s="274" t="s">
        <v>392</v>
      </c>
      <c r="U22" s="274" t="s">
        <v>393</v>
      </c>
      <c r="V22" s="274" t="s">
        <v>392</v>
      </c>
      <c r="W22" s="274" t="s">
        <v>393</v>
      </c>
      <c r="X22" s="274" t="s">
        <v>392</v>
      </c>
      <c r="Y22" s="274" t="s">
        <v>393</v>
      </c>
      <c r="Z22" s="274" t="s">
        <v>392</v>
      </c>
      <c r="AA22" s="274" t="s">
        <v>393</v>
      </c>
      <c r="AB22" s="272" t="s">
        <v>388</v>
      </c>
      <c r="AC22" s="272" t="s">
        <v>315</v>
      </c>
    </row>
    <row r="23" spans="1:32" ht="19.5" customHeight="1" x14ac:dyDescent="0.25">
      <c r="A23" s="176">
        <v>1</v>
      </c>
      <c r="B23" s="176">
        <v>2</v>
      </c>
      <c r="C23" s="176">
        <v>3</v>
      </c>
      <c r="D23" s="176">
        <v>4</v>
      </c>
      <c r="E23" s="176">
        <v>5</v>
      </c>
      <c r="F23" s="176">
        <v>6</v>
      </c>
      <c r="G23" s="176">
        <v>7</v>
      </c>
      <c r="H23" s="176">
        <v>8</v>
      </c>
      <c r="I23" s="176">
        <v>9</v>
      </c>
      <c r="J23" s="176">
        <v>10</v>
      </c>
      <c r="K23" s="176">
        <v>11</v>
      </c>
      <c r="L23" s="176">
        <v>12</v>
      </c>
      <c r="M23" s="176">
        <v>13</v>
      </c>
      <c r="N23" s="176">
        <v>14</v>
      </c>
      <c r="O23" s="176">
        <v>15</v>
      </c>
      <c r="P23" s="176">
        <v>16</v>
      </c>
      <c r="Q23" s="176">
        <v>17</v>
      </c>
      <c r="R23" s="176">
        <v>18</v>
      </c>
      <c r="S23" s="176">
        <v>19</v>
      </c>
      <c r="T23" s="176">
        <v>20</v>
      </c>
      <c r="U23" s="176">
        <v>21</v>
      </c>
      <c r="V23" s="176">
        <v>22</v>
      </c>
      <c r="W23" s="176">
        <v>23</v>
      </c>
      <c r="X23" s="176">
        <v>24</v>
      </c>
      <c r="Y23" s="176">
        <v>25</v>
      </c>
      <c r="Z23" s="176">
        <v>26</v>
      </c>
      <c r="AA23" s="176">
        <v>27</v>
      </c>
      <c r="AB23" s="176">
        <v>28</v>
      </c>
      <c r="AC23" s="176">
        <v>29</v>
      </c>
    </row>
    <row r="24" spans="1:32" ht="47.25" customHeight="1" x14ac:dyDescent="0.25">
      <c r="A24" s="194">
        <v>1</v>
      </c>
      <c r="B24" s="195" t="s">
        <v>394</v>
      </c>
      <c r="C24" s="196">
        <f>SUM(C25:C29)</f>
        <v>24.86555662</v>
      </c>
      <c r="D24" s="196">
        <f t="shared" ref="D24" si="0">SUM(D25:D29)</f>
        <v>0</v>
      </c>
      <c r="E24" s="196">
        <f t="shared" ref="E24:L24" si="1">SUM(E25:E29)</f>
        <v>24.86555662</v>
      </c>
      <c r="F24" s="196">
        <f t="shared" si="1"/>
        <v>14.575956619999999</v>
      </c>
      <c r="G24" s="196">
        <f t="shared" si="1"/>
        <v>10.2896</v>
      </c>
      <c r="H24" s="196">
        <f t="shared" si="1"/>
        <v>12.9376</v>
      </c>
      <c r="I24" s="196">
        <f t="shared" si="1"/>
        <v>6.4687999999999999</v>
      </c>
      <c r="J24" s="196">
        <f t="shared" si="1"/>
        <v>12.9376</v>
      </c>
      <c r="K24" s="196">
        <f t="shared" si="1"/>
        <v>6.4687999999999999</v>
      </c>
      <c r="L24" s="196">
        <f t="shared" si="1"/>
        <v>1.6383566199999999</v>
      </c>
      <c r="M24" s="196">
        <f t="shared" ref="K24:O24" si="2">SUM(M25:M29)</f>
        <v>0</v>
      </c>
      <c r="N24" s="196">
        <f t="shared" si="2"/>
        <v>0</v>
      </c>
      <c r="O24" s="196">
        <f t="shared" si="2"/>
        <v>0</v>
      </c>
      <c r="P24" s="196">
        <f t="shared" ref="P24:S24" si="3">SUM(P25:P29)</f>
        <v>0</v>
      </c>
      <c r="Q24" s="196">
        <f t="shared" si="3"/>
        <v>0</v>
      </c>
      <c r="R24" s="196">
        <f t="shared" si="3"/>
        <v>0</v>
      </c>
      <c r="S24" s="196">
        <f t="shared" si="3"/>
        <v>0</v>
      </c>
      <c r="T24" s="196">
        <f t="shared" ref="T24:W24" si="4">SUM(T25:T29)</f>
        <v>0</v>
      </c>
      <c r="U24" s="196">
        <f t="shared" si="4"/>
        <v>0</v>
      </c>
      <c r="V24" s="196">
        <f t="shared" si="4"/>
        <v>0</v>
      </c>
      <c r="W24" s="196">
        <f t="shared" si="4"/>
        <v>0</v>
      </c>
      <c r="X24" s="196">
        <f t="shared" ref="X24:Z24" si="5">SUM(X25:X29)</f>
        <v>0</v>
      </c>
      <c r="Y24" s="196">
        <f t="shared" si="5"/>
        <v>0</v>
      </c>
      <c r="Z24" s="196">
        <f t="shared" si="5"/>
        <v>0</v>
      </c>
      <c r="AA24" s="196">
        <f>SUM(AA25:AA29)</f>
        <v>0</v>
      </c>
      <c r="AB24" s="275">
        <f>H24+L24+P24+T24+X24</f>
        <v>14.575956619999999</v>
      </c>
      <c r="AC24" s="276">
        <f>J24+N24+R24+V24+Z24</f>
        <v>12.9376</v>
      </c>
      <c r="AE24" s="255"/>
      <c r="AF24" s="198"/>
    </row>
    <row r="25" spans="1:32" ht="24" customHeight="1" x14ac:dyDescent="0.25">
      <c r="A25" s="199" t="s">
        <v>395</v>
      </c>
      <c r="B25" s="200" t="s">
        <v>396</v>
      </c>
      <c r="C25" s="196">
        <v>0</v>
      </c>
      <c r="D25" s="196">
        <v>0</v>
      </c>
      <c r="E25" s="201">
        <f>C25</f>
        <v>0</v>
      </c>
      <c r="F25" s="201">
        <f t="shared" ref="F25:F64" si="6">E25-G25</f>
        <v>0</v>
      </c>
      <c r="G25" s="197">
        <v>0</v>
      </c>
      <c r="H25" s="197">
        <v>0</v>
      </c>
      <c r="I25" s="197">
        <v>0</v>
      </c>
      <c r="J25" s="197">
        <v>0</v>
      </c>
      <c r="K25" s="197">
        <v>0</v>
      </c>
      <c r="L25" s="197">
        <v>0</v>
      </c>
      <c r="M25" s="197">
        <v>0</v>
      </c>
      <c r="N25" s="197">
        <v>0</v>
      </c>
      <c r="O25" s="197">
        <v>0</v>
      </c>
      <c r="P25" s="197">
        <v>0</v>
      </c>
      <c r="Q25" s="197">
        <v>0</v>
      </c>
      <c r="R25" s="197">
        <v>0</v>
      </c>
      <c r="S25" s="197">
        <v>0</v>
      </c>
      <c r="T25" s="197">
        <v>0</v>
      </c>
      <c r="U25" s="197">
        <v>0</v>
      </c>
      <c r="V25" s="197">
        <v>0</v>
      </c>
      <c r="W25" s="197">
        <v>0</v>
      </c>
      <c r="X25" s="197">
        <v>0</v>
      </c>
      <c r="Y25" s="197">
        <v>0</v>
      </c>
      <c r="Z25" s="197">
        <v>0</v>
      </c>
      <c r="AA25" s="197">
        <v>0</v>
      </c>
      <c r="AB25" s="275">
        <f t="shared" ref="AB25:AB64" si="7">H25+L25+P25+T25+X25</f>
        <v>0</v>
      </c>
      <c r="AC25" s="276">
        <f t="shared" ref="AC25:AC64" si="8">J25+N25+R25+V25+Z25</f>
        <v>0</v>
      </c>
    </row>
    <row r="26" spans="1:32" x14ac:dyDescent="0.25">
      <c r="A26" s="199" t="s">
        <v>397</v>
      </c>
      <c r="B26" s="200" t="s">
        <v>398</v>
      </c>
      <c r="C26" s="196">
        <v>0</v>
      </c>
      <c r="D26" s="196">
        <v>0</v>
      </c>
      <c r="E26" s="201">
        <f>C26</f>
        <v>0</v>
      </c>
      <c r="F26" s="201">
        <f t="shared" si="6"/>
        <v>0</v>
      </c>
      <c r="G26" s="197">
        <v>0</v>
      </c>
      <c r="H26" s="197">
        <v>0</v>
      </c>
      <c r="I26" s="197">
        <v>0</v>
      </c>
      <c r="J26" s="197">
        <v>0</v>
      </c>
      <c r="K26" s="197">
        <v>0</v>
      </c>
      <c r="L26" s="197">
        <v>0</v>
      </c>
      <c r="M26" s="197">
        <v>0</v>
      </c>
      <c r="N26" s="197">
        <v>0</v>
      </c>
      <c r="O26" s="197">
        <v>0</v>
      </c>
      <c r="P26" s="197">
        <v>0</v>
      </c>
      <c r="Q26" s="197">
        <v>0</v>
      </c>
      <c r="R26" s="197">
        <v>0</v>
      </c>
      <c r="S26" s="197">
        <v>0</v>
      </c>
      <c r="T26" s="197">
        <v>0</v>
      </c>
      <c r="U26" s="197">
        <v>0</v>
      </c>
      <c r="V26" s="197">
        <v>0</v>
      </c>
      <c r="W26" s="197">
        <v>0</v>
      </c>
      <c r="X26" s="197">
        <v>0</v>
      </c>
      <c r="Y26" s="197">
        <v>0</v>
      </c>
      <c r="Z26" s="197">
        <v>0</v>
      </c>
      <c r="AA26" s="197">
        <v>0</v>
      </c>
      <c r="AB26" s="275">
        <f t="shared" si="7"/>
        <v>0</v>
      </c>
      <c r="AC26" s="276">
        <f t="shared" si="8"/>
        <v>0</v>
      </c>
    </row>
    <row r="27" spans="1:32" ht="31.5" x14ac:dyDescent="0.25">
      <c r="A27" s="199" t="s">
        <v>399</v>
      </c>
      <c r="B27" s="200" t="s">
        <v>400</v>
      </c>
      <c r="C27" s="196">
        <v>24.86555662</v>
      </c>
      <c r="D27" s="196">
        <v>0</v>
      </c>
      <c r="E27" s="201">
        <f>C27</f>
        <v>24.86555662</v>
      </c>
      <c r="F27" s="201">
        <f t="shared" si="6"/>
        <v>14.575956619999999</v>
      </c>
      <c r="G27" s="202">
        <v>10.2896</v>
      </c>
      <c r="H27" s="197">
        <v>12.9376</v>
      </c>
      <c r="I27" s="197">
        <v>6.4687999999999999</v>
      </c>
      <c r="J27" s="197">
        <v>12.9376</v>
      </c>
      <c r="K27" s="197">
        <v>6.4687999999999999</v>
      </c>
      <c r="L27" s="197">
        <v>1.6383566199999999</v>
      </c>
      <c r="M27" s="197">
        <v>0</v>
      </c>
      <c r="N27" s="197">
        <v>0</v>
      </c>
      <c r="O27" s="197">
        <v>0</v>
      </c>
      <c r="P27" s="197">
        <v>0</v>
      </c>
      <c r="Q27" s="197">
        <v>0</v>
      </c>
      <c r="R27" s="197">
        <v>0</v>
      </c>
      <c r="S27" s="197">
        <v>0</v>
      </c>
      <c r="T27" s="197">
        <v>0</v>
      </c>
      <c r="U27" s="197">
        <v>0</v>
      </c>
      <c r="V27" s="197">
        <v>0</v>
      </c>
      <c r="W27" s="197">
        <v>0</v>
      </c>
      <c r="X27" s="197">
        <v>0</v>
      </c>
      <c r="Y27" s="197">
        <v>0</v>
      </c>
      <c r="Z27" s="197">
        <v>0</v>
      </c>
      <c r="AA27" s="197">
        <v>0</v>
      </c>
      <c r="AB27" s="275">
        <f t="shared" si="7"/>
        <v>14.575956619999999</v>
      </c>
      <c r="AC27" s="276">
        <f t="shared" si="8"/>
        <v>12.9376</v>
      </c>
    </row>
    <row r="28" spans="1:32" x14ac:dyDescent="0.25">
      <c r="A28" s="199" t="s">
        <v>401</v>
      </c>
      <c r="B28" s="200" t="s">
        <v>402</v>
      </c>
      <c r="C28" s="196">
        <v>0</v>
      </c>
      <c r="D28" s="196">
        <v>0</v>
      </c>
      <c r="E28" s="201">
        <f>C28</f>
        <v>0</v>
      </c>
      <c r="F28" s="201">
        <f t="shared" si="6"/>
        <v>0</v>
      </c>
      <c r="G28" s="197">
        <v>0</v>
      </c>
      <c r="H28" s="197">
        <v>0</v>
      </c>
      <c r="I28" s="197">
        <v>0</v>
      </c>
      <c r="J28" s="197">
        <v>0</v>
      </c>
      <c r="K28" s="197">
        <v>0</v>
      </c>
      <c r="L28" s="197">
        <v>0</v>
      </c>
      <c r="M28" s="197">
        <v>0</v>
      </c>
      <c r="N28" s="197">
        <v>0</v>
      </c>
      <c r="O28" s="197">
        <v>0</v>
      </c>
      <c r="P28" s="197">
        <v>0</v>
      </c>
      <c r="Q28" s="197">
        <v>0</v>
      </c>
      <c r="R28" s="197">
        <v>0</v>
      </c>
      <c r="S28" s="197">
        <v>0</v>
      </c>
      <c r="T28" s="197">
        <v>0</v>
      </c>
      <c r="U28" s="197">
        <v>0</v>
      </c>
      <c r="V28" s="197">
        <v>0</v>
      </c>
      <c r="W28" s="197">
        <v>0</v>
      </c>
      <c r="X28" s="197">
        <v>0</v>
      </c>
      <c r="Y28" s="197">
        <v>0</v>
      </c>
      <c r="Z28" s="197">
        <v>0</v>
      </c>
      <c r="AA28" s="197">
        <v>0</v>
      </c>
      <c r="AB28" s="275">
        <f t="shared" si="7"/>
        <v>0</v>
      </c>
      <c r="AC28" s="276">
        <f t="shared" si="8"/>
        <v>0</v>
      </c>
    </row>
    <row r="29" spans="1:32" x14ac:dyDescent="0.25">
      <c r="A29" s="199" t="s">
        <v>403</v>
      </c>
      <c r="B29" s="203" t="s">
        <v>404</v>
      </c>
      <c r="C29" s="196">
        <v>0</v>
      </c>
      <c r="D29" s="196">
        <v>0</v>
      </c>
      <c r="E29" s="201">
        <f>C29</f>
        <v>0</v>
      </c>
      <c r="F29" s="201">
        <f t="shared" si="6"/>
        <v>0</v>
      </c>
      <c r="G29" s="202">
        <v>0</v>
      </c>
      <c r="H29" s="202">
        <v>0</v>
      </c>
      <c r="I29" s="197">
        <v>0</v>
      </c>
      <c r="J29" s="197">
        <v>0</v>
      </c>
      <c r="K29" s="202">
        <v>0</v>
      </c>
      <c r="L29" s="197">
        <v>0</v>
      </c>
      <c r="M29" s="197">
        <v>0</v>
      </c>
      <c r="N29" s="197">
        <v>0</v>
      </c>
      <c r="O29" s="197">
        <v>0</v>
      </c>
      <c r="P29" s="197">
        <v>0</v>
      </c>
      <c r="Q29" s="197">
        <v>0</v>
      </c>
      <c r="R29" s="197">
        <v>0</v>
      </c>
      <c r="S29" s="197">
        <v>0</v>
      </c>
      <c r="T29" s="197">
        <v>0</v>
      </c>
      <c r="U29" s="197">
        <v>0</v>
      </c>
      <c r="V29" s="197">
        <v>0</v>
      </c>
      <c r="W29" s="197">
        <v>0</v>
      </c>
      <c r="X29" s="197">
        <v>0</v>
      </c>
      <c r="Y29" s="197">
        <v>0</v>
      </c>
      <c r="Z29" s="197">
        <v>0</v>
      </c>
      <c r="AA29" s="197">
        <v>0</v>
      </c>
      <c r="AB29" s="275">
        <f t="shared" si="7"/>
        <v>0</v>
      </c>
      <c r="AC29" s="276">
        <f t="shared" si="8"/>
        <v>0</v>
      </c>
    </row>
    <row r="30" spans="1:32" ht="47.25" x14ac:dyDescent="0.25">
      <c r="A30" s="194" t="s">
        <v>17</v>
      </c>
      <c r="B30" s="195" t="s">
        <v>405</v>
      </c>
      <c r="C30" s="196">
        <f>SUM(C31:C34)</f>
        <v>20.721297180000001</v>
      </c>
      <c r="D30" s="205">
        <f t="shared" ref="D30" si="9">SUM(D31:D34)</f>
        <v>0</v>
      </c>
      <c r="E30" s="196">
        <f t="shared" ref="E30:F30" si="10">SUM(E31:E34)</f>
        <v>20.721297180000001</v>
      </c>
      <c r="F30" s="196">
        <f t="shared" si="10"/>
        <v>12.146630510000001</v>
      </c>
      <c r="G30" s="204">
        <f t="shared" ref="G30:O30" si="11">SUM(G31:G34)</f>
        <v>8.5746666699999992</v>
      </c>
      <c r="H30" s="204">
        <f t="shared" si="11"/>
        <v>10.781333330000001</v>
      </c>
      <c r="I30" s="204">
        <f t="shared" si="11"/>
        <v>5.3906666600000008</v>
      </c>
      <c r="J30" s="205">
        <f t="shared" si="11"/>
        <v>10.78133334</v>
      </c>
      <c r="K30" s="204">
        <f t="shared" si="11"/>
        <v>5.3906666699999999</v>
      </c>
      <c r="L30" s="204">
        <f t="shared" si="11"/>
        <v>1.3652971800000007</v>
      </c>
      <c r="M30" s="204">
        <f t="shared" si="11"/>
        <v>0</v>
      </c>
      <c r="N30" s="205">
        <f t="shared" si="11"/>
        <v>0</v>
      </c>
      <c r="O30" s="204">
        <f t="shared" si="11"/>
        <v>0</v>
      </c>
      <c r="P30" s="205">
        <f t="shared" ref="P30:S30" si="12">SUM(P31:P34)</f>
        <v>0</v>
      </c>
      <c r="Q30" s="205">
        <f t="shared" si="12"/>
        <v>0</v>
      </c>
      <c r="R30" s="205">
        <f t="shared" si="12"/>
        <v>0</v>
      </c>
      <c r="S30" s="205">
        <f t="shared" si="12"/>
        <v>0</v>
      </c>
      <c r="T30" s="205">
        <f t="shared" ref="T30:W30" si="13">SUM(T31:T34)</f>
        <v>0</v>
      </c>
      <c r="U30" s="205">
        <f t="shared" si="13"/>
        <v>0</v>
      </c>
      <c r="V30" s="205">
        <f t="shared" si="13"/>
        <v>0</v>
      </c>
      <c r="W30" s="205">
        <f t="shared" si="13"/>
        <v>0</v>
      </c>
      <c r="X30" s="205">
        <f t="shared" ref="X30:AA30" si="14">SUM(X31:X34)</f>
        <v>0</v>
      </c>
      <c r="Y30" s="205">
        <f t="shared" si="14"/>
        <v>0</v>
      </c>
      <c r="Z30" s="205">
        <f t="shared" si="14"/>
        <v>0</v>
      </c>
      <c r="AA30" s="205">
        <f t="shared" si="14"/>
        <v>0</v>
      </c>
      <c r="AB30" s="275">
        <f t="shared" si="7"/>
        <v>12.146630510000001</v>
      </c>
      <c r="AC30" s="276">
        <f t="shared" si="8"/>
        <v>10.78133334</v>
      </c>
    </row>
    <row r="31" spans="1:32" x14ac:dyDescent="0.25">
      <c r="A31" s="194" t="s">
        <v>406</v>
      </c>
      <c r="B31" s="200" t="s">
        <v>407</v>
      </c>
      <c r="C31" s="196">
        <v>0</v>
      </c>
      <c r="D31" s="196">
        <v>0</v>
      </c>
      <c r="E31" s="201">
        <f t="shared" ref="E31:E64" si="15">C31</f>
        <v>0</v>
      </c>
      <c r="F31" s="201">
        <f t="shared" si="6"/>
        <v>0</v>
      </c>
      <c r="G31" s="202">
        <v>0</v>
      </c>
      <c r="H31" s="202">
        <v>0</v>
      </c>
      <c r="I31" s="202">
        <v>0</v>
      </c>
      <c r="J31" s="197">
        <v>0</v>
      </c>
      <c r="K31" s="202">
        <v>0</v>
      </c>
      <c r="L31" s="197">
        <v>0</v>
      </c>
      <c r="M31" s="197">
        <v>0</v>
      </c>
      <c r="N31" s="197">
        <v>0</v>
      </c>
      <c r="O31" s="197">
        <v>0</v>
      </c>
      <c r="P31" s="197">
        <v>0</v>
      </c>
      <c r="Q31" s="197">
        <v>0</v>
      </c>
      <c r="R31" s="197">
        <v>0</v>
      </c>
      <c r="S31" s="197">
        <v>0</v>
      </c>
      <c r="T31" s="197">
        <v>0</v>
      </c>
      <c r="U31" s="197">
        <v>0</v>
      </c>
      <c r="V31" s="197">
        <v>0</v>
      </c>
      <c r="W31" s="197">
        <v>0</v>
      </c>
      <c r="X31" s="197">
        <v>0</v>
      </c>
      <c r="Y31" s="197">
        <v>0</v>
      </c>
      <c r="Z31" s="197">
        <v>0</v>
      </c>
      <c r="AA31" s="197">
        <v>0</v>
      </c>
      <c r="AB31" s="275">
        <f t="shared" si="7"/>
        <v>0</v>
      </c>
      <c r="AC31" s="276">
        <f t="shared" si="8"/>
        <v>0</v>
      </c>
    </row>
    <row r="32" spans="1:32" ht="31.5" x14ac:dyDescent="0.25">
      <c r="A32" s="194" t="s">
        <v>408</v>
      </c>
      <c r="B32" s="200" t="s">
        <v>409</v>
      </c>
      <c r="C32" s="196">
        <v>0</v>
      </c>
      <c r="D32" s="196">
        <v>0</v>
      </c>
      <c r="E32" s="201">
        <f t="shared" si="15"/>
        <v>0</v>
      </c>
      <c r="F32" s="201">
        <f t="shared" si="6"/>
        <v>0</v>
      </c>
      <c r="G32" s="202">
        <v>0</v>
      </c>
      <c r="H32" s="202">
        <v>0</v>
      </c>
      <c r="I32" s="202">
        <v>0</v>
      </c>
      <c r="J32" s="197">
        <v>0</v>
      </c>
      <c r="K32" s="202">
        <v>0</v>
      </c>
      <c r="L32" s="197">
        <v>0</v>
      </c>
      <c r="M32" s="197">
        <v>0</v>
      </c>
      <c r="N32" s="197">
        <v>0</v>
      </c>
      <c r="O32" s="197">
        <v>0</v>
      </c>
      <c r="P32" s="197">
        <v>0</v>
      </c>
      <c r="Q32" s="197">
        <v>0</v>
      </c>
      <c r="R32" s="197">
        <v>0</v>
      </c>
      <c r="S32" s="197">
        <v>0</v>
      </c>
      <c r="T32" s="197">
        <v>0</v>
      </c>
      <c r="U32" s="197">
        <v>0</v>
      </c>
      <c r="V32" s="197">
        <v>0</v>
      </c>
      <c r="W32" s="197">
        <v>0</v>
      </c>
      <c r="X32" s="197">
        <v>0</v>
      </c>
      <c r="Y32" s="197">
        <v>0</v>
      </c>
      <c r="Z32" s="197">
        <v>0</v>
      </c>
      <c r="AA32" s="197">
        <v>0</v>
      </c>
      <c r="AB32" s="275">
        <f t="shared" si="7"/>
        <v>0</v>
      </c>
      <c r="AC32" s="276">
        <f t="shared" si="8"/>
        <v>0</v>
      </c>
    </row>
    <row r="33" spans="1:29" x14ac:dyDescent="0.25">
      <c r="A33" s="194" t="s">
        <v>410</v>
      </c>
      <c r="B33" s="200" t="s">
        <v>411</v>
      </c>
      <c r="C33" s="196">
        <v>0</v>
      </c>
      <c r="D33" s="196">
        <v>0</v>
      </c>
      <c r="E33" s="201">
        <f t="shared" si="15"/>
        <v>0</v>
      </c>
      <c r="F33" s="201">
        <f t="shared" si="6"/>
        <v>0</v>
      </c>
      <c r="G33" s="202">
        <v>0</v>
      </c>
      <c r="H33" s="202">
        <v>0</v>
      </c>
      <c r="I33" s="202">
        <v>0</v>
      </c>
      <c r="J33" s="197">
        <v>0</v>
      </c>
      <c r="K33" s="202">
        <v>0</v>
      </c>
      <c r="L33" s="197">
        <v>0</v>
      </c>
      <c r="M33" s="197">
        <v>0</v>
      </c>
      <c r="N33" s="197">
        <v>0</v>
      </c>
      <c r="O33" s="197">
        <v>0</v>
      </c>
      <c r="P33" s="197">
        <v>0</v>
      </c>
      <c r="Q33" s="197">
        <v>0</v>
      </c>
      <c r="R33" s="197">
        <v>0</v>
      </c>
      <c r="S33" s="197">
        <v>0</v>
      </c>
      <c r="T33" s="197">
        <v>0</v>
      </c>
      <c r="U33" s="197">
        <v>0</v>
      </c>
      <c r="V33" s="197">
        <v>0</v>
      </c>
      <c r="W33" s="197">
        <v>0</v>
      </c>
      <c r="X33" s="197">
        <v>0</v>
      </c>
      <c r="Y33" s="197">
        <v>0</v>
      </c>
      <c r="Z33" s="197">
        <v>0</v>
      </c>
      <c r="AA33" s="197">
        <v>0</v>
      </c>
      <c r="AB33" s="275">
        <f t="shared" si="7"/>
        <v>0</v>
      </c>
      <c r="AC33" s="276">
        <f t="shared" si="8"/>
        <v>0</v>
      </c>
    </row>
    <row r="34" spans="1:29" x14ac:dyDescent="0.25">
      <c r="A34" s="194" t="s">
        <v>412</v>
      </c>
      <c r="B34" s="200" t="s">
        <v>413</v>
      </c>
      <c r="C34" s="196">
        <v>20.721297180000001</v>
      </c>
      <c r="D34" s="196">
        <v>0</v>
      </c>
      <c r="E34" s="201">
        <f t="shared" si="15"/>
        <v>20.721297180000001</v>
      </c>
      <c r="F34" s="201">
        <f t="shared" si="6"/>
        <v>12.146630510000001</v>
      </c>
      <c r="G34" s="202">
        <v>8.5746666699999992</v>
      </c>
      <c r="H34" s="197">
        <v>10.781333330000001</v>
      </c>
      <c r="I34" s="202">
        <v>5.3906666600000008</v>
      </c>
      <c r="J34" s="197">
        <v>10.78133334</v>
      </c>
      <c r="K34" s="202">
        <v>5.3906666699999999</v>
      </c>
      <c r="L34" s="197">
        <v>1.3652971800000007</v>
      </c>
      <c r="M34" s="197">
        <v>0</v>
      </c>
      <c r="N34" s="197">
        <v>0</v>
      </c>
      <c r="O34" s="197">
        <v>0</v>
      </c>
      <c r="P34" s="197">
        <v>0</v>
      </c>
      <c r="Q34" s="197">
        <v>0</v>
      </c>
      <c r="R34" s="197">
        <v>0</v>
      </c>
      <c r="S34" s="197">
        <v>0</v>
      </c>
      <c r="T34" s="197">
        <v>0</v>
      </c>
      <c r="U34" s="197">
        <v>0</v>
      </c>
      <c r="V34" s="197">
        <v>0</v>
      </c>
      <c r="W34" s="197">
        <v>0</v>
      </c>
      <c r="X34" s="197">
        <v>0</v>
      </c>
      <c r="Y34" s="197">
        <v>0</v>
      </c>
      <c r="Z34" s="197">
        <v>0</v>
      </c>
      <c r="AA34" s="197">
        <v>0</v>
      </c>
      <c r="AB34" s="275">
        <f t="shared" si="7"/>
        <v>12.146630510000001</v>
      </c>
      <c r="AC34" s="276">
        <f t="shared" si="8"/>
        <v>10.78133334</v>
      </c>
    </row>
    <row r="35" spans="1:29" ht="31.5" x14ac:dyDescent="0.25">
      <c r="A35" s="194" t="s">
        <v>20</v>
      </c>
      <c r="B35" s="195" t="s">
        <v>414</v>
      </c>
      <c r="C35" s="196">
        <v>0</v>
      </c>
      <c r="D35" s="196">
        <v>0</v>
      </c>
      <c r="E35" s="201">
        <f t="shared" si="15"/>
        <v>0</v>
      </c>
      <c r="F35" s="201">
        <f t="shared" si="6"/>
        <v>0</v>
      </c>
      <c r="G35" s="204">
        <v>0</v>
      </c>
      <c r="H35" s="206">
        <v>0</v>
      </c>
      <c r="I35" s="206">
        <v>0</v>
      </c>
      <c r="J35" s="196">
        <v>0</v>
      </c>
      <c r="K35" s="206">
        <v>0</v>
      </c>
      <c r="L35" s="196">
        <v>0</v>
      </c>
      <c r="M35" s="196">
        <v>0</v>
      </c>
      <c r="N35" s="196">
        <v>0</v>
      </c>
      <c r="O35" s="196">
        <v>0</v>
      </c>
      <c r="P35" s="196">
        <v>0</v>
      </c>
      <c r="Q35" s="196">
        <v>0</v>
      </c>
      <c r="R35" s="196">
        <v>0</v>
      </c>
      <c r="S35" s="196">
        <v>0</v>
      </c>
      <c r="T35" s="196">
        <v>0</v>
      </c>
      <c r="U35" s="196">
        <v>0</v>
      </c>
      <c r="V35" s="196">
        <v>0</v>
      </c>
      <c r="W35" s="196">
        <v>0</v>
      </c>
      <c r="X35" s="196">
        <v>0</v>
      </c>
      <c r="Y35" s="196">
        <v>0</v>
      </c>
      <c r="Z35" s="196">
        <v>0</v>
      </c>
      <c r="AA35" s="196">
        <v>0</v>
      </c>
      <c r="AB35" s="275">
        <f t="shared" si="7"/>
        <v>0</v>
      </c>
      <c r="AC35" s="276">
        <f t="shared" si="8"/>
        <v>0</v>
      </c>
    </row>
    <row r="36" spans="1:29" ht="31.5" x14ac:dyDescent="0.25">
      <c r="A36" s="199" t="s">
        <v>415</v>
      </c>
      <c r="B36" s="207" t="s">
        <v>416</v>
      </c>
      <c r="C36" s="196">
        <v>0</v>
      </c>
      <c r="D36" s="196">
        <v>0</v>
      </c>
      <c r="E36" s="201">
        <f t="shared" si="15"/>
        <v>0</v>
      </c>
      <c r="F36" s="201">
        <f t="shared" si="6"/>
        <v>0</v>
      </c>
      <c r="G36" s="197">
        <v>0</v>
      </c>
      <c r="H36" s="197">
        <v>0</v>
      </c>
      <c r="I36" s="197">
        <v>0</v>
      </c>
      <c r="J36" s="197">
        <v>0</v>
      </c>
      <c r="K36" s="197">
        <v>0</v>
      </c>
      <c r="L36" s="197">
        <v>0</v>
      </c>
      <c r="M36" s="197">
        <v>0</v>
      </c>
      <c r="N36" s="197">
        <v>0</v>
      </c>
      <c r="O36" s="197">
        <v>0</v>
      </c>
      <c r="P36" s="197">
        <v>0</v>
      </c>
      <c r="Q36" s="197">
        <v>0</v>
      </c>
      <c r="R36" s="197">
        <v>0</v>
      </c>
      <c r="S36" s="197">
        <v>0</v>
      </c>
      <c r="T36" s="197">
        <v>0</v>
      </c>
      <c r="U36" s="197">
        <v>0</v>
      </c>
      <c r="V36" s="197">
        <v>0</v>
      </c>
      <c r="W36" s="197">
        <v>0</v>
      </c>
      <c r="X36" s="197">
        <v>0</v>
      </c>
      <c r="Y36" s="197">
        <v>0</v>
      </c>
      <c r="Z36" s="197">
        <v>0</v>
      </c>
      <c r="AA36" s="197">
        <v>0</v>
      </c>
      <c r="AB36" s="275">
        <f t="shared" si="7"/>
        <v>0</v>
      </c>
      <c r="AC36" s="276">
        <f t="shared" si="8"/>
        <v>0</v>
      </c>
    </row>
    <row r="37" spans="1:29" x14ac:dyDescent="0.25">
      <c r="A37" s="199" t="s">
        <v>417</v>
      </c>
      <c r="B37" s="207" t="s">
        <v>418</v>
      </c>
      <c r="C37" s="196">
        <v>0</v>
      </c>
      <c r="D37" s="196">
        <v>0</v>
      </c>
      <c r="E37" s="201">
        <f t="shared" si="15"/>
        <v>0</v>
      </c>
      <c r="F37" s="201">
        <f t="shared" si="6"/>
        <v>0</v>
      </c>
      <c r="G37" s="208">
        <v>0</v>
      </c>
      <c r="H37" s="197">
        <v>0</v>
      </c>
      <c r="I37" s="197">
        <v>0</v>
      </c>
      <c r="J37" s="197">
        <v>0</v>
      </c>
      <c r="K37" s="197">
        <v>0</v>
      </c>
      <c r="L37" s="197">
        <v>0</v>
      </c>
      <c r="M37" s="197">
        <v>0</v>
      </c>
      <c r="N37" s="197">
        <v>0</v>
      </c>
      <c r="O37" s="197">
        <v>0</v>
      </c>
      <c r="P37" s="197">
        <v>0</v>
      </c>
      <c r="Q37" s="197">
        <v>0</v>
      </c>
      <c r="R37" s="197">
        <v>0</v>
      </c>
      <c r="S37" s="197">
        <v>0</v>
      </c>
      <c r="T37" s="197">
        <v>0</v>
      </c>
      <c r="U37" s="197">
        <v>0</v>
      </c>
      <c r="V37" s="197">
        <v>0</v>
      </c>
      <c r="W37" s="197">
        <v>0</v>
      </c>
      <c r="X37" s="197">
        <v>0</v>
      </c>
      <c r="Y37" s="197">
        <v>0</v>
      </c>
      <c r="Z37" s="197">
        <v>0</v>
      </c>
      <c r="AA37" s="197">
        <v>0</v>
      </c>
      <c r="AB37" s="275">
        <f t="shared" si="7"/>
        <v>0</v>
      </c>
      <c r="AC37" s="276">
        <f t="shared" si="8"/>
        <v>0</v>
      </c>
    </row>
    <row r="38" spans="1:29" x14ac:dyDescent="0.25">
      <c r="A38" s="199" t="s">
        <v>419</v>
      </c>
      <c r="B38" s="207" t="s">
        <v>420</v>
      </c>
      <c r="C38" s="196">
        <v>0</v>
      </c>
      <c r="D38" s="196">
        <v>0</v>
      </c>
      <c r="E38" s="201">
        <f t="shared" si="15"/>
        <v>0</v>
      </c>
      <c r="F38" s="201">
        <f t="shared" si="6"/>
        <v>0</v>
      </c>
      <c r="G38" s="197">
        <v>0</v>
      </c>
      <c r="H38" s="197">
        <v>0</v>
      </c>
      <c r="I38" s="197">
        <v>0</v>
      </c>
      <c r="J38" s="197">
        <v>0</v>
      </c>
      <c r="K38" s="197">
        <v>0</v>
      </c>
      <c r="L38" s="197">
        <v>0</v>
      </c>
      <c r="M38" s="197">
        <v>0</v>
      </c>
      <c r="N38" s="197">
        <v>0</v>
      </c>
      <c r="O38" s="197">
        <v>0</v>
      </c>
      <c r="P38" s="197">
        <v>0</v>
      </c>
      <c r="Q38" s="197">
        <v>0</v>
      </c>
      <c r="R38" s="197">
        <v>0</v>
      </c>
      <c r="S38" s="197">
        <v>0</v>
      </c>
      <c r="T38" s="197">
        <v>0</v>
      </c>
      <c r="U38" s="197">
        <v>0</v>
      </c>
      <c r="V38" s="197">
        <v>0</v>
      </c>
      <c r="W38" s="197">
        <v>0</v>
      </c>
      <c r="X38" s="197">
        <v>0</v>
      </c>
      <c r="Y38" s="197">
        <v>0</v>
      </c>
      <c r="Z38" s="197">
        <v>0</v>
      </c>
      <c r="AA38" s="197">
        <v>0</v>
      </c>
      <c r="AB38" s="275">
        <f t="shared" si="7"/>
        <v>0</v>
      </c>
      <c r="AC38" s="276">
        <f t="shared" si="8"/>
        <v>0</v>
      </c>
    </row>
    <row r="39" spans="1:29" ht="31.5" x14ac:dyDescent="0.25">
      <c r="A39" s="199" t="s">
        <v>421</v>
      </c>
      <c r="B39" s="200" t="s">
        <v>422</v>
      </c>
      <c r="C39" s="196">
        <v>0</v>
      </c>
      <c r="D39" s="196">
        <v>0</v>
      </c>
      <c r="E39" s="201">
        <f t="shared" si="15"/>
        <v>0</v>
      </c>
      <c r="F39" s="201">
        <f t="shared" si="6"/>
        <v>0</v>
      </c>
      <c r="G39" s="197">
        <v>0</v>
      </c>
      <c r="H39" s="197">
        <v>0</v>
      </c>
      <c r="I39" s="197">
        <v>0</v>
      </c>
      <c r="J39" s="197">
        <v>0</v>
      </c>
      <c r="K39" s="197">
        <v>0</v>
      </c>
      <c r="L39" s="197">
        <v>0</v>
      </c>
      <c r="M39" s="197">
        <v>0</v>
      </c>
      <c r="N39" s="197">
        <v>0</v>
      </c>
      <c r="O39" s="197">
        <v>0</v>
      </c>
      <c r="P39" s="197">
        <v>0</v>
      </c>
      <c r="Q39" s="197">
        <v>0</v>
      </c>
      <c r="R39" s="197">
        <v>0</v>
      </c>
      <c r="S39" s="197">
        <v>0</v>
      </c>
      <c r="T39" s="197">
        <v>0</v>
      </c>
      <c r="U39" s="197">
        <v>0</v>
      </c>
      <c r="V39" s="197">
        <v>0</v>
      </c>
      <c r="W39" s="197">
        <v>0</v>
      </c>
      <c r="X39" s="197">
        <v>0</v>
      </c>
      <c r="Y39" s="197">
        <v>0</v>
      </c>
      <c r="Z39" s="197">
        <v>0</v>
      </c>
      <c r="AA39" s="197">
        <v>0</v>
      </c>
      <c r="AB39" s="275">
        <f t="shared" si="7"/>
        <v>0</v>
      </c>
      <c r="AC39" s="276">
        <f t="shared" si="8"/>
        <v>0</v>
      </c>
    </row>
    <row r="40" spans="1:29" ht="31.5" x14ac:dyDescent="0.25">
      <c r="A40" s="199" t="s">
        <v>423</v>
      </c>
      <c r="B40" s="200" t="s">
        <v>424</v>
      </c>
      <c r="C40" s="196">
        <v>0</v>
      </c>
      <c r="D40" s="196">
        <v>0</v>
      </c>
      <c r="E40" s="201">
        <f t="shared" si="15"/>
        <v>0</v>
      </c>
      <c r="F40" s="201">
        <f t="shared" si="6"/>
        <v>0</v>
      </c>
      <c r="G40" s="197">
        <v>0</v>
      </c>
      <c r="H40" s="197">
        <v>0</v>
      </c>
      <c r="I40" s="197">
        <v>0</v>
      </c>
      <c r="J40" s="197">
        <v>0</v>
      </c>
      <c r="K40" s="197">
        <v>0</v>
      </c>
      <c r="L40" s="197">
        <v>0</v>
      </c>
      <c r="M40" s="197">
        <v>0</v>
      </c>
      <c r="N40" s="197">
        <v>0</v>
      </c>
      <c r="O40" s="197">
        <v>0</v>
      </c>
      <c r="P40" s="197">
        <v>0</v>
      </c>
      <c r="Q40" s="197">
        <v>0</v>
      </c>
      <c r="R40" s="197">
        <v>0</v>
      </c>
      <c r="S40" s="197">
        <v>0</v>
      </c>
      <c r="T40" s="197">
        <v>0</v>
      </c>
      <c r="U40" s="197">
        <v>0</v>
      </c>
      <c r="V40" s="197">
        <v>0</v>
      </c>
      <c r="W40" s="197">
        <v>0</v>
      </c>
      <c r="X40" s="197">
        <v>0</v>
      </c>
      <c r="Y40" s="197">
        <v>0</v>
      </c>
      <c r="Z40" s="197">
        <v>0</v>
      </c>
      <c r="AA40" s="197">
        <v>0</v>
      </c>
      <c r="AB40" s="275">
        <f t="shared" si="7"/>
        <v>0</v>
      </c>
      <c r="AC40" s="276">
        <f t="shared" si="8"/>
        <v>0</v>
      </c>
    </row>
    <row r="41" spans="1:29" x14ac:dyDescent="0.25">
      <c r="A41" s="199" t="s">
        <v>425</v>
      </c>
      <c r="B41" s="200" t="s">
        <v>426</v>
      </c>
      <c r="C41" s="196">
        <v>0</v>
      </c>
      <c r="D41" s="196">
        <v>0</v>
      </c>
      <c r="E41" s="201">
        <f t="shared" si="15"/>
        <v>0</v>
      </c>
      <c r="F41" s="201">
        <f t="shared" si="6"/>
        <v>0</v>
      </c>
      <c r="G41" s="197">
        <v>0</v>
      </c>
      <c r="H41" s="197">
        <v>0</v>
      </c>
      <c r="I41" s="197">
        <v>0</v>
      </c>
      <c r="J41" s="197">
        <v>0</v>
      </c>
      <c r="K41" s="197">
        <v>0</v>
      </c>
      <c r="L41" s="197">
        <v>0</v>
      </c>
      <c r="M41" s="197">
        <v>0</v>
      </c>
      <c r="N41" s="197">
        <v>0</v>
      </c>
      <c r="O41" s="197">
        <v>0</v>
      </c>
      <c r="P41" s="197">
        <v>0</v>
      </c>
      <c r="Q41" s="197">
        <v>0</v>
      </c>
      <c r="R41" s="197">
        <v>0</v>
      </c>
      <c r="S41" s="197">
        <v>0</v>
      </c>
      <c r="T41" s="197">
        <v>0</v>
      </c>
      <c r="U41" s="197">
        <v>0</v>
      </c>
      <c r="V41" s="197">
        <v>0</v>
      </c>
      <c r="W41" s="197">
        <v>0</v>
      </c>
      <c r="X41" s="197">
        <v>0</v>
      </c>
      <c r="Y41" s="197">
        <v>0</v>
      </c>
      <c r="Z41" s="197">
        <v>0</v>
      </c>
      <c r="AA41" s="197">
        <v>0</v>
      </c>
      <c r="AB41" s="275">
        <f t="shared" si="7"/>
        <v>0</v>
      </c>
      <c r="AC41" s="276">
        <f t="shared" si="8"/>
        <v>0</v>
      </c>
    </row>
    <row r="42" spans="1:29" ht="18.75" x14ac:dyDescent="0.25">
      <c r="A42" s="199" t="s">
        <v>427</v>
      </c>
      <c r="B42" s="207" t="s">
        <v>428</v>
      </c>
      <c r="C42" s="196">
        <v>0</v>
      </c>
      <c r="D42" s="196">
        <v>0</v>
      </c>
      <c r="E42" s="201">
        <f t="shared" si="15"/>
        <v>0</v>
      </c>
      <c r="F42" s="201">
        <f t="shared" si="6"/>
        <v>0</v>
      </c>
      <c r="G42" s="197">
        <v>0</v>
      </c>
      <c r="H42" s="197">
        <v>0</v>
      </c>
      <c r="I42" s="197">
        <v>0</v>
      </c>
      <c r="J42" s="197">
        <v>0</v>
      </c>
      <c r="K42" s="197">
        <v>0</v>
      </c>
      <c r="L42" s="197">
        <v>0</v>
      </c>
      <c r="M42" s="197">
        <v>0</v>
      </c>
      <c r="N42" s="197">
        <v>0</v>
      </c>
      <c r="O42" s="197">
        <v>0</v>
      </c>
      <c r="P42" s="197">
        <v>0</v>
      </c>
      <c r="Q42" s="197">
        <v>0</v>
      </c>
      <c r="R42" s="197">
        <v>0</v>
      </c>
      <c r="S42" s="197">
        <v>0</v>
      </c>
      <c r="T42" s="197">
        <v>0</v>
      </c>
      <c r="U42" s="197">
        <v>0</v>
      </c>
      <c r="V42" s="197">
        <v>0</v>
      </c>
      <c r="W42" s="197">
        <v>0</v>
      </c>
      <c r="X42" s="197">
        <v>0</v>
      </c>
      <c r="Y42" s="197">
        <v>0</v>
      </c>
      <c r="Z42" s="197">
        <v>0</v>
      </c>
      <c r="AA42" s="197">
        <v>0</v>
      </c>
      <c r="AB42" s="275">
        <f t="shared" si="7"/>
        <v>0</v>
      </c>
      <c r="AC42" s="276">
        <f t="shared" si="8"/>
        <v>0</v>
      </c>
    </row>
    <row r="43" spans="1:29" x14ac:dyDescent="0.25">
      <c r="A43" s="194" t="s">
        <v>23</v>
      </c>
      <c r="B43" s="195" t="s">
        <v>429</v>
      </c>
      <c r="C43" s="196">
        <v>0</v>
      </c>
      <c r="D43" s="196">
        <v>0</v>
      </c>
      <c r="E43" s="201">
        <f t="shared" si="15"/>
        <v>0</v>
      </c>
      <c r="F43" s="201">
        <f t="shared" si="6"/>
        <v>0</v>
      </c>
      <c r="G43" s="205">
        <v>0</v>
      </c>
      <c r="H43" s="196">
        <v>0</v>
      </c>
      <c r="I43" s="196">
        <v>0</v>
      </c>
      <c r="J43" s="196">
        <v>0</v>
      </c>
      <c r="K43" s="196">
        <v>0</v>
      </c>
      <c r="L43" s="196">
        <v>0</v>
      </c>
      <c r="M43" s="196">
        <v>0</v>
      </c>
      <c r="N43" s="196">
        <v>0</v>
      </c>
      <c r="O43" s="196">
        <v>0</v>
      </c>
      <c r="P43" s="196">
        <v>0</v>
      </c>
      <c r="Q43" s="196">
        <v>0</v>
      </c>
      <c r="R43" s="196">
        <v>0</v>
      </c>
      <c r="S43" s="196">
        <v>0</v>
      </c>
      <c r="T43" s="196">
        <v>0</v>
      </c>
      <c r="U43" s="196">
        <v>0</v>
      </c>
      <c r="V43" s="196">
        <v>0</v>
      </c>
      <c r="W43" s="196">
        <v>0</v>
      </c>
      <c r="X43" s="196">
        <v>0</v>
      </c>
      <c r="Y43" s="196">
        <v>0</v>
      </c>
      <c r="Z43" s="196">
        <v>0</v>
      </c>
      <c r="AA43" s="196">
        <v>0</v>
      </c>
      <c r="AB43" s="275">
        <f t="shared" si="7"/>
        <v>0</v>
      </c>
      <c r="AC43" s="276">
        <f t="shared" si="8"/>
        <v>0</v>
      </c>
    </row>
    <row r="44" spans="1:29" x14ac:dyDescent="0.25">
      <c r="A44" s="199" t="s">
        <v>430</v>
      </c>
      <c r="B44" s="200" t="s">
        <v>431</v>
      </c>
      <c r="C44" s="196">
        <v>0</v>
      </c>
      <c r="D44" s="196">
        <v>0</v>
      </c>
      <c r="E44" s="201">
        <f t="shared" si="15"/>
        <v>0</v>
      </c>
      <c r="F44" s="201">
        <f t="shared" si="6"/>
        <v>0</v>
      </c>
      <c r="G44" s="197">
        <v>0</v>
      </c>
      <c r="H44" s="197">
        <v>0</v>
      </c>
      <c r="I44" s="197">
        <v>0</v>
      </c>
      <c r="J44" s="197">
        <v>0</v>
      </c>
      <c r="K44" s="197">
        <v>0</v>
      </c>
      <c r="L44" s="197">
        <v>0</v>
      </c>
      <c r="M44" s="197">
        <v>0</v>
      </c>
      <c r="N44" s="197">
        <v>0</v>
      </c>
      <c r="O44" s="197">
        <v>0</v>
      </c>
      <c r="P44" s="197">
        <v>0</v>
      </c>
      <c r="Q44" s="197">
        <v>0</v>
      </c>
      <c r="R44" s="197">
        <v>0</v>
      </c>
      <c r="S44" s="197">
        <v>0</v>
      </c>
      <c r="T44" s="197">
        <v>0</v>
      </c>
      <c r="U44" s="197">
        <v>0</v>
      </c>
      <c r="V44" s="197">
        <v>0</v>
      </c>
      <c r="W44" s="197">
        <v>0</v>
      </c>
      <c r="X44" s="197">
        <v>0</v>
      </c>
      <c r="Y44" s="197">
        <v>0</v>
      </c>
      <c r="Z44" s="197">
        <v>0</v>
      </c>
      <c r="AA44" s="197">
        <v>0</v>
      </c>
      <c r="AB44" s="275">
        <f t="shared" si="7"/>
        <v>0</v>
      </c>
      <c r="AC44" s="276">
        <f t="shared" si="8"/>
        <v>0</v>
      </c>
    </row>
    <row r="45" spans="1:29" x14ac:dyDescent="0.25">
      <c r="A45" s="199" t="s">
        <v>432</v>
      </c>
      <c r="B45" s="200" t="s">
        <v>418</v>
      </c>
      <c r="C45" s="196">
        <v>0</v>
      </c>
      <c r="D45" s="196">
        <v>0</v>
      </c>
      <c r="E45" s="201">
        <f t="shared" si="15"/>
        <v>0</v>
      </c>
      <c r="F45" s="201">
        <f t="shared" si="6"/>
        <v>0</v>
      </c>
      <c r="G45" s="208">
        <v>0</v>
      </c>
      <c r="H45" s="197">
        <v>0</v>
      </c>
      <c r="I45" s="197">
        <v>0</v>
      </c>
      <c r="J45" s="197">
        <v>0</v>
      </c>
      <c r="K45" s="197">
        <v>0</v>
      </c>
      <c r="L45" s="197">
        <v>0</v>
      </c>
      <c r="M45" s="197">
        <v>0</v>
      </c>
      <c r="N45" s="197">
        <v>0</v>
      </c>
      <c r="O45" s="197">
        <v>0</v>
      </c>
      <c r="P45" s="197">
        <v>0</v>
      </c>
      <c r="Q45" s="197">
        <v>0</v>
      </c>
      <c r="R45" s="197">
        <v>0</v>
      </c>
      <c r="S45" s="197">
        <v>0</v>
      </c>
      <c r="T45" s="197">
        <v>0</v>
      </c>
      <c r="U45" s="197">
        <v>0</v>
      </c>
      <c r="V45" s="197">
        <v>0</v>
      </c>
      <c r="W45" s="197">
        <v>0</v>
      </c>
      <c r="X45" s="197">
        <v>0</v>
      </c>
      <c r="Y45" s="197">
        <v>0</v>
      </c>
      <c r="Z45" s="197">
        <v>0</v>
      </c>
      <c r="AA45" s="197">
        <v>0</v>
      </c>
      <c r="AB45" s="275">
        <f t="shared" si="7"/>
        <v>0</v>
      </c>
      <c r="AC45" s="276">
        <f t="shared" si="8"/>
        <v>0</v>
      </c>
    </row>
    <row r="46" spans="1:29" x14ac:dyDescent="0.25">
      <c r="A46" s="199" t="s">
        <v>433</v>
      </c>
      <c r="B46" s="200" t="s">
        <v>420</v>
      </c>
      <c r="C46" s="196">
        <v>0</v>
      </c>
      <c r="D46" s="196">
        <v>0</v>
      </c>
      <c r="E46" s="201">
        <f t="shared" si="15"/>
        <v>0</v>
      </c>
      <c r="F46" s="201">
        <f t="shared" si="6"/>
        <v>0</v>
      </c>
      <c r="G46" s="197">
        <v>0</v>
      </c>
      <c r="H46" s="197">
        <v>0</v>
      </c>
      <c r="I46" s="197">
        <v>0</v>
      </c>
      <c r="J46" s="197">
        <v>0</v>
      </c>
      <c r="K46" s="197">
        <v>0</v>
      </c>
      <c r="L46" s="197">
        <v>0</v>
      </c>
      <c r="M46" s="197">
        <v>0</v>
      </c>
      <c r="N46" s="197">
        <v>0</v>
      </c>
      <c r="O46" s="197">
        <v>0</v>
      </c>
      <c r="P46" s="197">
        <v>0</v>
      </c>
      <c r="Q46" s="197">
        <v>0</v>
      </c>
      <c r="R46" s="197">
        <v>0</v>
      </c>
      <c r="S46" s="197">
        <v>0</v>
      </c>
      <c r="T46" s="197">
        <v>0</v>
      </c>
      <c r="U46" s="197">
        <v>0</v>
      </c>
      <c r="V46" s="197">
        <v>0</v>
      </c>
      <c r="W46" s="197">
        <v>0</v>
      </c>
      <c r="X46" s="197">
        <v>0</v>
      </c>
      <c r="Y46" s="197">
        <v>0</v>
      </c>
      <c r="Z46" s="197">
        <v>0</v>
      </c>
      <c r="AA46" s="197">
        <v>0</v>
      </c>
      <c r="AB46" s="275">
        <f t="shared" si="7"/>
        <v>0</v>
      </c>
      <c r="AC46" s="276">
        <f t="shared" si="8"/>
        <v>0</v>
      </c>
    </row>
    <row r="47" spans="1:29" ht="31.5" x14ac:dyDescent="0.25">
      <c r="A47" s="199" t="s">
        <v>434</v>
      </c>
      <c r="B47" s="200" t="s">
        <v>422</v>
      </c>
      <c r="C47" s="196">
        <v>0</v>
      </c>
      <c r="D47" s="196">
        <v>0</v>
      </c>
      <c r="E47" s="201">
        <f t="shared" si="15"/>
        <v>0</v>
      </c>
      <c r="F47" s="201">
        <f t="shared" si="6"/>
        <v>0</v>
      </c>
      <c r="G47" s="197">
        <v>0</v>
      </c>
      <c r="H47" s="197">
        <v>0</v>
      </c>
      <c r="I47" s="197">
        <v>0</v>
      </c>
      <c r="J47" s="197">
        <v>0</v>
      </c>
      <c r="K47" s="197">
        <v>0</v>
      </c>
      <c r="L47" s="197">
        <v>0</v>
      </c>
      <c r="M47" s="197">
        <v>0</v>
      </c>
      <c r="N47" s="197">
        <v>0</v>
      </c>
      <c r="O47" s="197">
        <v>0</v>
      </c>
      <c r="P47" s="197">
        <v>0</v>
      </c>
      <c r="Q47" s="197">
        <v>0</v>
      </c>
      <c r="R47" s="197">
        <v>0</v>
      </c>
      <c r="S47" s="197">
        <v>0</v>
      </c>
      <c r="T47" s="197">
        <v>0</v>
      </c>
      <c r="U47" s="197">
        <v>0</v>
      </c>
      <c r="V47" s="197">
        <v>0</v>
      </c>
      <c r="W47" s="197">
        <v>0</v>
      </c>
      <c r="X47" s="197">
        <v>0</v>
      </c>
      <c r="Y47" s="197">
        <v>0</v>
      </c>
      <c r="Z47" s="197">
        <v>0</v>
      </c>
      <c r="AA47" s="197">
        <v>0</v>
      </c>
      <c r="AB47" s="275">
        <f t="shared" si="7"/>
        <v>0</v>
      </c>
      <c r="AC47" s="276">
        <f t="shared" si="8"/>
        <v>0</v>
      </c>
    </row>
    <row r="48" spans="1:29" ht="31.5" x14ac:dyDescent="0.25">
      <c r="A48" s="199" t="s">
        <v>435</v>
      </c>
      <c r="B48" s="200" t="s">
        <v>424</v>
      </c>
      <c r="C48" s="196">
        <v>0</v>
      </c>
      <c r="D48" s="196">
        <v>0</v>
      </c>
      <c r="E48" s="201">
        <f t="shared" si="15"/>
        <v>0</v>
      </c>
      <c r="F48" s="201">
        <f t="shared" si="6"/>
        <v>0</v>
      </c>
      <c r="G48" s="197">
        <v>0</v>
      </c>
      <c r="H48" s="197">
        <v>0</v>
      </c>
      <c r="I48" s="197">
        <v>0</v>
      </c>
      <c r="J48" s="197">
        <v>0</v>
      </c>
      <c r="K48" s="197">
        <v>0</v>
      </c>
      <c r="L48" s="197">
        <v>0</v>
      </c>
      <c r="M48" s="197">
        <v>0</v>
      </c>
      <c r="N48" s="197">
        <v>0</v>
      </c>
      <c r="O48" s="197">
        <v>0</v>
      </c>
      <c r="P48" s="197">
        <v>0</v>
      </c>
      <c r="Q48" s="197">
        <v>0</v>
      </c>
      <c r="R48" s="197">
        <v>0</v>
      </c>
      <c r="S48" s="197">
        <v>0</v>
      </c>
      <c r="T48" s="197">
        <v>0</v>
      </c>
      <c r="U48" s="197">
        <v>0</v>
      </c>
      <c r="V48" s="197">
        <v>0</v>
      </c>
      <c r="W48" s="197">
        <v>0</v>
      </c>
      <c r="X48" s="197">
        <v>0</v>
      </c>
      <c r="Y48" s="197">
        <v>0</v>
      </c>
      <c r="Z48" s="197">
        <v>0</v>
      </c>
      <c r="AA48" s="197">
        <v>0</v>
      </c>
      <c r="AB48" s="275">
        <f t="shared" si="7"/>
        <v>0</v>
      </c>
      <c r="AC48" s="276">
        <f t="shared" si="8"/>
        <v>0</v>
      </c>
    </row>
    <row r="49" spans="1:29" x14ac:dyDescent="0.25">
      <c r="A49" s="199" t="s">
        <v>436</v>
      </c>
      <c r="B49" s="200" t="s">
        <v>426</v>
      </c>
      <c r="C49" s="196">
        <v>0</v>
      </c>
      <c r="D49" s="196">
        <v>0</v>
      </c>
      <c r="E49" s="201">
        <f t="shared" si="15"/>
        <v>0</v>
      </c>
      <c r="F49" s="201">
        <f t="shared" si="6"/>
        <v>0</v>
      </c>
      <c r="G49" s="197">
        <v>0</v>
      </c>
      <c r="H49" s="197">
        <v>0</v>
      </c>
      <c r="I49" s="197">
        <v>0</v>
      </c>
      <c r="J49" s="197">
        <v>0</v>
      </c>
      <c r="K49" s="197">
        <v>0</v>
      </c>
      <c r="L49" s="197">
        <v>0</v>
      </c>
      <c r="M49" s="197">
        <v>0</v>
      </c>
      <c r="N49" s="197">
        <v>0</v>
      </c>
      <c r="O49" s="197">
        <v>0</v>
      </c>
      <c r="P49" s="197">
        <v>0</v>
      </c>
      <c r="Q49" s="197">
        <v>0</v>
      </c>
      <c r="R49" s="197">
        <v>0</v>
      </c>
      <c r="S49" s="197">
        <v>0</v>
      </c>
      <c r="T49" s="197">
        <v>0</v>
      </c>
      <c r="U49" s="197">
        <v>0</v>
      </c>
      <c r="V49" s="197">
        <v>0</v>
      </c>
      <c r="W49" s="197">
        <v>0</v>
      </c>
      <c r="X49" s="197">
        <v>0</v>
      </c>
      <c r="Y49" s="197">
        <v>0</v>
      </c>
      <c r="Z49" s="197">
        <v>0</v>
      </c>
      <c r="AA49" s="197">
        <v>0</v>
      </c>
      <c r="AB49" s="275">
        <f t="shared" si="7"/>
        <v>0</v>
      </c>
      <c r="AC49" s="276">
        <f t="shared" si="8"/>
        <v>0</v>
      </c>
    </row>
    <row r="50" spans="1:29" ht="18.75" x14ac:dyDescent="0.25">
      <c r="A50" s="199" t="s">
        <v>437</v>
      </c>
      <c r="B50" s="207" t="s">
        <v>438</v>
      </c>
      <c r="C50" s="196">
        <v>1</v>
      </c>
      <c r="D50" s="206">
        <v>0</v>
      </c>
      <c r="E50" s="201">
        <f t="shared" si="15"/>
        <v>1</v>
      </c>
      <c r="F50" s="201">
        <f t="shared" si="6"/>
        <v>1</v>
      </c>
      <c r="G50" s="197">
        <v>0</v>
      </c>
      <c r="H50" s="197">
        <v>0</v>
      </c>
      <c r="I50" s="197">
        <v>0</v>
      </c>
      <c r="J50" s="202">
        <v>0</v>
      </c>
      <c r="K50" s="197">
        <v>0</v>
      </c>
      <c r="L50" s="202">
        <v>1</v>
      </c>
      <c r="M50" s="202">
        <v>0</v>
      </c>
      <c r="N50" s="202">
        <v>0</v>
      </c>
      <c r="O50" s="202">
        <v>0</v>
      </c>
      <c r="P50" s="202">
        <v>0</v>
      </c>
      <c r="Q50" s="202">
        <v>0</v>
      </c>
      <c r="R50" s="202">
        <v>0</v>
      </c>
      <c r="S50" s="202">
        <v>0</v>
      </c>
      <c r="T50" s="202">
        <v>0</v>
      </c>
      <c r="U50" s="202">
        <v>0</v>
      </c>
      <c r="V50" s="202">
        <v>0</v>
      </c>
      <c r="W50" s="202">
        <v>0</v>
      </c>
      <c r="X50" s="202">
        <v>0</v>
      </c>
      <c r="Y50" s="202">
        <v>0</v>
      </c>
      <c r="Z50" s="202">
        <v>0</v>
      </c>
      <c r="AA50" s="202">
        <v>0</v>
      </c>
      <c r="AB50" s="275">
        <f t="shared" si="7"/>
        <v>1</v>
      </c>
      <c r="AC50" s="276">
        <f t="shared" si="8"/>
        <v>0</v>
      </c>
    </row>
    <row r="51" spans="1:29" ht="35.25" customHeight="1" x14ac:dyDescent="0.25">
      <c r="A51" s="194" t="s">
        <v>26</v>
      </c>
      <c r="B51" s="195" t="s">
        <v>439</v>
      </c>
      <c r="C51" s="196">
        <v>0</v>
      </c>
      <c r="D51" s="196">
        <v>0</v>
      </c>
      <c r="E51" s="201">
        <f t="shared" si="15"/>
        <v>0</v>
      </c>
      <c r="F51" s="201">
        <f t="shared" si="6"/>
        <v>0</v>
      </c>
      <c r="G51" s="205">
        <v>0</v>
      </c>
      <c r="H51" s="196">
        <v>0</v>
      </c>
      <c r="I51" s="196">
        <v>0</v>
      </c>
      <c r="J51" s="196">
        <v>0</v>
      </c>
      <c r="K51" s="196">
        <v>0</v>
      </c>
      <c r="L51" s="196">
        <v>0</v>
      </c>
      <c r="M51" s="196">
        <v>0</v>
      </c>
      <c r="N51" s="196">
        <v>0</v>
      </c>
      <c r="O51" s="196">
        <v>0</v>
      </c>
      <c r="P51" s="196">
        <v>0</v>
      </c>
      <c r="Q51" s="196">
        <v>0</v>
      </c>
      <c r="R51" s="196">
        <v>0</v>
      </c>
      <c r="S51" s="196">
        <v>0</v>
      </c>
      <c r="T51" s="196">
        <v>0</v>
      </c>
      <c r="U51" s="196">
        <v>0</v>
      </c>
      <c r="V51" s="196">
        <v>0</v>
      </c>
      <c r="W51" s="196">
        <v>0</v>
      </c>
      <c r="X51" s="196">
        <v>0</v>
      </c>
      <c r="Y51" s="196">
        <v>0</v>
      </c>
      <c r="Z51" s="196">
        <v>0</v>
      </c>
      <c r="AA51" s="196">
        <v>0</v>
      </c>
      <c r="AB51" s="275">
        <f t="shared" si="7"/>
        <v>0</v>
      </c>
      <c r="AC51" s="276">
        <f t="shared" si="8"/>
        <v>0</v>
      </c>
    </row>
    <row r="52" spans="1:29" x14ac:dyDescent="0.25">
      <c r="A52" s="199" t="s">
        <v>440</v>
      </c>
      <c r="B52" s="200" t="s">
        <v>441</v>
      </c>
      <c r="C52" s="196">
        <v>0</v>
      </c>
      <c r="D52" s="196">
        <v>0</v>
      </c>
      <c r="E52" s="201">
        <f t="shared" si="15"/>
        <v>0</v>
      </c>
      <c r="F52" s="201">
        <f t="shared" si="6"/>
        <v>0</v>
      </c>
      <c r="G52" s="197">
        <v>0</v>
      </c>
      <c r="H52" s="197">
        <v>0</v>
      </c>
      <c r="I52" s="197">
        <v>0</v>
      </c>
      <c r="J52" s="197">
        <v>0</v>
      </c>
      <c r="K52" s="197">
        <v>0</v>
      </c>
      <c r="L52" s="197">
        <v>0</v>
      </c>
      <c r="M52" s="197">
        <v>0</v>
      </c>
      <c r="N52" s="197">
        <v>0</v>
      </c>
      <c r="O52" s="197">
        <v>0</v>
      </c>
      <c r="P52" s="197">
        <v>0</v>
      </c>
      <c r="Q52" s="197">
        <v>0</v>
      </c>
      <c r="R52" s="197">
        <v>0</v>
      </c>
      <c r="S52" s="197">
        <v>0</v>
      </c>
      <c r="T52" s="197">
        <v>0</v>
      </c>
      <c r="U52" s="197">
        <v>0</v>
      </c>
      <c r="V52" s="197">
        <v>0</v>
      </c>
      <c r="W52" s="197">
        <v>0</v>
      </c>
      <c r="X52" s="197">
        <v>0</v>
      </c>
      <c r="Y52" s="197">
        <v>0</v>
      </c>
      <c r="Z52" s="197">
        <v>0</v>
      </c>
      <c r="AA52" s="197">
        <v>0</v>
      </c>
      <c r="AB52" s="275">
        <f t="shared" si="7"/>
        <v>0</v>
      </c>
      <c r="AC52" s="276">
        <f t="shared" si="8"/>
        <v>0</v>
      </c>
    </row>
    <row r="53" spans="1:29" x14ac:dyDescent="0.25">
      <c r="A53" s="199" t="s">
        <v>442</v>
      </c>
      <c r="B53" s="200" t="s">
        <v>443</v>
      </c>
      <c r="C53" s="196">
        <v>0</v>
      </c>
      <c r="D53" s="196">
        <v>0</v>
      </c>
      <c r="E53" s="201">
        <f t="shared" si="15"/>
        <v>0</v>
      </c>
      <c r="F53" s="201">
        <f t="shared" si="6"/>
        <v>0</v>
      </c>
      <c r="G53" s="208">
        <v>0</v>
      </c>
      <c r="H53" s="197">
        <v>0</v>
      </c>
      <c r="I53" s="197">
        <v>0</v>
      </c>
      <c r="J53" s="197">
        <v>0</v>
      </c>
      <c r="K53" s="197">
        <v>0</v>
      </c>
      <c r="L53" s="197">
        <v>0</v>
      </c>
      <c r="M53" s="197">
        <v>0</v>
      </c>
      <c r="N53" s="197">
        <v>0</v>
      </c>
      <c r="O53" s="197">
        <v>0</v>
      </c>
      <c r="P53" s="197">
        <v>0</v>
      </c>
      <c r="Q53" s="197">
        <v>0</v>
      </c>
      <c r="R53" s="197">
        <v>0</v>
      </c>
      <c r="S53" s="197">
        <v>0</v>
      </c>
      <c r="T53" s="197">
        <v>0</v>
      </c>
      <c r="U53" s="197">
        <v>0</v>
      </c>
      <c r="V53" s="197">
        <v>0</v>
      </c>
      <c r="W53" s="197">
        <v>0</v>
      </c>
      <c r="X53" s="197">
        <v>0</v>
      </c>
      <c r="Y53" s="197">
        <v>0</v>
      </c>
      <c r="Z53" s="197">
        <v>0</v>
      </c>
      <c r="AA53" s="197">
        <v>0</v>
      </c>
      <c r="AB53" s="275">
        <f t="shared" si="7"/>
        <v>0</v>
      </c>
      <c r="AC53" s="276">
        <f t="shared" si="8"/>
        <v>0</v>
      </c>
    </row>
    <row r="54" spans="1:29" x14ac:dyDescent="0.25">
      <c r="A54" s="199" t="s">
        <v>444</v>
      </c>
      <c r="B54" s="207" t="s">
        <v>445</v>
      </c>
      <c r="C54" s="196">
        <v>0</v>
      </c>
      <c r="D54" s="196">
        <v>0</v>
      </c>
      <c r="E54" s="201">
        <f t="shared" si="15"/>
        <v>0</v>
      </c>
      <c r="F54" s="201">
        <f t="shared" si="6"/>
        <v>0</v>
      </c>
      <c r="G54" s="197">
        <v>0</v>
      </c>
      <c r="H54" s="197">
        <v>0</v>
      </c>
      <c r="I54" s="197">
        <v>0</v>
      </c>
      <c r="J54" s="197">
        <v>0</v>
      </c>
      <c r="K54" s="197">
        <v>0</v>
      </c>
      <c r="L54" s="197">
        <v>0</v>
      </c>
      <c r="M54" s="197">
        <v>0</v>
      </c>
      <c r="N54" s="197">
        <v>0</v>
      </c>
      <c r="O54" s="197">
        <v>0</v>
      </c>
      <c r="P54" s="197">
        <v>0</v>
      </c>
      <c r="Q54" s="197">
        <v>0</v>
      </c>
      <c r="R54" s="197">
        <v>0</v>
      </c>
      <c r="S54" s="197">
        <v>0</v>
      </c>
      <c r="T54" s="197">
        <v>0</v>
      </c>
      <c r="U54" s="197">
        <v>0</v>
      </c>
      <c r="V54" s="197">
        <v>0</v>
      </c>
      <c r="W54" s="197">
        <v>0</v>
      </c>
      <c r="X54" s="197">
        <v>0</v>
      </c>
      <c r="Y54" s="197">
        <v>0</v>
      </c>
      <c r="Z54" s="197">
        <v>0</v>
      </c>
      <c r="AA54" s="197">
        <v>0</v>
      </c>
      <c r="AB54" s="275">
        <f t="shared" si="7"/>
        <v>0</v>
      </c>
      <c r="AC54" s="276">
        <f t="shared" si="8"/>
        <v>0</v>
      </c>
    </row>
    <row r="55" spans="1:29" x14ac:dyDescent="0.25">
      <c r="A55" s="199" t="s">
        <v>446</v>
      </c>
      <c r="B55" s="207" t="s">
        <v>447</v>
      </c>
      <c r="C55" s="196">
        <v>0</v>
      </c>
      <c r="D55" s="196">
        <v>0</v>
      </c>
      <c r="E55" s="201">
        <f t="shared" si="15"/>
        <v>0</v>
      </c>
      <c r="F55" s="201">
        <f t="shared" si="6"/>
        <v>0</v>
      </c>
      <c r="G55" s="197">
        <v>0</v>
      </c>
      <c r="H55" s="197">
        <v>0</v>
      </c>
      <c r="I55" s="197">
        <v>0</v>
      </c>
      <c r="J55" s="197">
        <v>0</v>
      </c>
      <c r="K55" s="197">
        <v>0</v>
      </c>
      <c r="L55" s="197">
        <v>0</v>
      </c>
      <c r="M55" s="197">
        <v>0</v>
      </c>
      <c r="N55" s="197">
        <v>0</v>
      </c>
      <c r="O55" s="197">
        <v>0</v>
      </c>
      <c r="P55" s="197">
        <v>0</v>
      </c>
      <c r="Q55" s="197">
        <v>0</v>
      </c>
      <c r="R55" s="197">
        <v>0</v>
      </c>
      <c r="S55" s="197">
        <v>0</v>
      </c>
      <c r="T55" s="197">
        <v>0</v>
      </c>
      <c r="U55" s="197">
        <v>0</v>
      </c>
      <c r="V55" s="197">
        <v>0</v>
      </c>
      <c r="W55" s="197">
        <v>0</v>
      </c>
      <c r="X55" s="197">
        <v>0</v>
      </c>
      <c r="Y55" s="197">
        <v>0</v>
      </c>
      <c r="Z55" s="197">
        <v>0</v>
      </c>
      <c r="AA55" s="197">
        <v>0</v>
      </c>
      <c r="AB55" s="275">
        <f t="shared" si="7"/>
        <v>0</v>
      </c>
      <c r="AC55" s="276">
        <f t="shared" si="8"/>
        <v>0</v>
      </c>
    </row>
    <row r="56" spans="1:29" x14ac:dyDescent="0.25">
      <c r="A56" s="199" t="s">
        <v>448</v>
      </c>
      <c r="B56" s="207" t="s">
        <v>449</v>
      </c>
      <c r="C56" s="196">
        <v>0</v>
      </c>
      <c r="D56" s="196">
        <v>0</v>
      </c>
      <c r="E56" s="201">
        <f t="shared" si="15"/>
        <v>0</v>
      </c>
      <c r="F56" s="201">
        <f t="shared" si="6"/>
        <v>0</v>
      </c>
      <c r="G56" s="197">
        <v>0</v>
      </c>
      <c r="H56" s="197">
        <v>0</v>
      </c>
      <c r="I56" s="197">
        <v>0</v>
      </c>
      <c r="J56" s="197">
        <v>0</v>
      </c>
      <c r="K56" s="197">
        <v>0</v>
      </c>
      <c r="L56" s="197">
        <v>0</v>
      </c>
      <c r="M56" s="197">
        <v>0</v>
      </c>
      <c r="N56" s="197">
        <v>0</v>
      </c>
      <c r="O56" s="197">
        <v>0</v>
      </c>
      <c r="P56" s="197">
        <v>0</v>
      </c>
      <c r="Q56" s="197">
        <v>0</v>
      </c>
      <c r="R56" s="197">
        <v>0</v>
      </c>
      <c r="S56" s="197">
        <v>0</v>
      </c>
      <c r="T56" s="197">
        <v>0</v>
      </c>
      <c r="U56" s="197">
        <v>0</v>
      </c>
      <c r="V56" s="197">
        <v>0</v>
      </c>
      <c r="W56" s="197">
        <v>0</v>
      </c>
      <c r="X56" s="197">
        <v>0</v>
      </c>
      <c r="Y56" s="197">
        <v>0</v>
      </c>
      <c r="Z56" s="197">
        <v>0</v>
      </c>
      <c r="AA56" s="197">
        <v>0</v>
      </c>
      <c r="AB56" s="275">
        <f t="shared" si="7"/>
        <v>0</v>
      </c>
      <c r="AC56" s="276">
        <f t="shared" si="8"/>
        <v>0</v>
      </c>
    </row>
    <row r="57" spans="1:29" ht="18.75" x14ac:dyDescent="0.25">
      <c r="A57" s="199" t="s">
        <v>450</v>
      </c>
      <c r="B57" s="207" t="s">
        <v>438</v>
      </c>
      <c r="C57" s="196">
        <v>1</v>
      </c>
      <c r="D57" s="206">
        <v>0</v>
      </c>
      <c r="E57" s="201">
        <f t="shared" si="15"/>
        <v>1</v>
      </c>
      <c r="F57" s="201">
        <f t="shared" si="6"/>
        <v>1</v>
      </c>
      <c r="G57" s="197">
        <v>0</v>
      </c>
      <c r="H57" s="197">
        <v>0</v>
      </c>
      <c r="I57" s="197">
        <v>0</v>
      </c>
      <c r="J57" s="202">
        <v>0</v>
      </c>
      <c r="K57" s="197">
        <v>0</v>
      </c>
      <c r="L57" s="202">
        <v>1</v>
      </c>
      <c r="M57" s="202">
        <v>0</v>
      </c>
      <c r="N57" s="202">
        <v>0</v>
      </c>
      <c r="O57" s="202">
        <v>0</v>
      </c>
      <c r="P57" s="202">
        <v>0</v>
      </c>
      <c r="Q57" s="202">
        <v>0</v>
      </c>
      <c r="R57" s="202">
        <v>0</v>
      </c>
      <c r="S57" s="202">
        <v>0</v>
      </c>
      <c r="T57" s="202">
        <v>0</v>
      </c>
      <c r="U57" s="202">
        <v>0</v>
      </c>
      <c r="V57" s="202">
        <v>0</v>
      </c>
      <c r="W57" s="202">
        <v>0</v>
      </c>
      <c r="X57" s="202">
        <v>0</v>
      </c>
      <c r="Y57" s="202">
        <v>0</v>
      </c>
      <c r="Z57" s="202">
        <v>0</v>
      </c>
      <c r="AA57" s="202">
        <v>0</v>
      </c>
      <c r="AB57" s="275">
        <f t="shared" si="7"/>
        <v>1</v>
      </c>
      <c r="AC57" s="276">
        <f t="shared" si="8"/>
        <v>0</v>
      </c>
    </row>
    <row r="58" spans="1:29" ht="36.75" customHeight="1" x14ac:dyDescent="0.25">
      <c r="A58" s="194" t="s">
        <v>28</v>
      </c>
      <c r="B58" s="209" t="s">
        <v>451</v>
      </c>
      <c r="C58" s="196">
        <f>C30</f>
        <v>20.721297180000001</v>
      </c>
      <c r="D58" s="196">
        <v>0</v>
      </c>
      <c r="E58" s="201">
        <f t="shared" si="15"/>
        <v>20.721297180000001</v>
      </c>
      <c r="F58" s="201">
        <f t="shared" si="6"/>
        <v>20.721297180000001</v>
      </c>
      <c r="G58" s="205">
        <v>0</v>
      </c>
      <c r="H58" s="196">
        <v>0</v>
      </c>
      <c r="I58" s="196">
        <v>0</v>
      </c>
      <c r="J58" s="196">
        <v>0</v>
      </c>
      <c r="K58" s="196">
        <v>0</v>
      </c>
      <c r="L58" s="196">
        <v>20.721297180000001</v>
      </c>
      <c r="M58" s="196">
        <v>0</v>
      </c>
      <c r="N58" s="196">
        <v>0</v>
      </c>
      <c r="O58" s="196">
        <v>0</v>
      </c>
      <c r="P58" s="196">
        <f>SUM(P59:P64)</f>
        <v>0</v>
      </c>
      <c r="Q58" s="196">
        <v>0</v>
      </c>
      <c r="R58" s="196">
        <v>0</v>
      </c>
      <c r="S58" s="196">
        <v>0</v>
      </c>
      <c r="T58" s="196">
        <f>SUM(T59:T64)</f>
        <v>0</v>
      </c>
      <c r="U58" s="196">
        <v>0</v>
      </c>
      <c r="V58" s="196">
        <v>0</v>
      </c>
      <c r="W58" s="196">
        <v>0</v>
      </c>
      <c r="X58" s="196">
        <f>SUM(X59:X64)</f>
        <v>0</v>
      </c>
      <c r="Y58" s="196">
        <v>0</v>
      </c>
      <c r="Z58" s="196">
        <v>0</v>
      </c>
      <c r="AA58" s="196">
        <v>0</v>
      </c>
      <c r="AB58" s="275">
        <f t="shared" si="7"/>
        <v>20.721297180000001</v>
      </c>
      <c r="AC58" s="276">
        <f t="shared" si="8"/>
        <v>0</v>
      </c>
    </row>
    <row r="59" spans="1:29" x14ac:dyDescent="0.25">
      <c r="A59" s="194" t="s">
        <v>31</v>
      </c>
      <c r="B59" s="195" t="s">
        <v>452</v>
      </c>
      <c r="C59" s="196">
        <v>0</v>
      </c>
      <c r="D59" s="196">
        <v>0</v>
      </c>
      <c r="E59" s="201">
        <f t="shared" si="15"/>
        <v>0</v>
      </c>
      <c r="F59" s="201">
        <f t="shared" si="6"/>
        <v>0</v>
      </c>
      <c r="G59" s="205">
        <v>0</v>
      </c>
      <c r="H59" s="196">
        <v>0</v>
      </c>
      <c r="I59" s="196">
        <v>0</v>
      </c>
      <c r="J59" s="196">
        <v>0</v>
      </c>
      <c r="K59" s="196">
        <v>0</v>
      </c>
      <c r="L59" s="196">
        <v>0</v>
      </c>
      <c r="M59" s="196">
        <v>0</v>
      </c>
      <c r="N59" s="196">
        <v>0</v>
      </c>
      <c r="O59" s="196">
        <v>0</v>
      </c>
      <c r="P59" s="196">
        <v>0</v>
      </c>
      <c r="Q59" s="196">
        <v>0</v>
      </c>
      <c r="R59" s="196">
        <v>0</v>
      </c>
      <c r="S59" s="196">
        <v>0</v>
      </c>
      <c r="T59" s="196">
        <v>0</v>
      </c>
      <c r="U59" s="196">
        <v>0</v>
      </c>
      <c r="V59" s="196">
        <v>0</v>
      </c>
      <c r="W59" s="196">
        <v>0</v>
      </c>
      <c r="X59" s="196">
        <v>0</v>
      </c>
      <c r="Y59" s="196">
        <v>0</v>
      </c>
      <c r="Z59" s="196">
        <v>0</v>
      </c>
      <c r="AA59" s="196">
        <v>0</v>
      </c>
      <c r="AB59" s="275">
        <f t="shared" si="7"/>
        <v>0</v>
      </c>
      <c r="AC59" s="276">
        <f t="shared" si="8"/>
        <v>0</v>
      </c>
    </row>
    <row r="60" spans="1:29" x14ac:dyDescent="0.25">
      <c r="A60" s="199" t="s">
        <v>453</v>
      </c>
      <c r="B60" s="210" t="s">
        <v>431</v>
      </c>
      <c r="C60" s="196">
        <v>0</v>
      </c>
      <c r="D60" s="196">
        <v>0</v>
      </c>
      <c r="E60" s="201">
        <f t="shared" si="15"/>
        <v>0</v>
      </c>
      <c r="F60" s="201">
        <f t="shared" si="6"/>
        <v>0</v>
      </c>
      <c r="G60" s="197">
        <v>0</v>
      </c>
      <c r="H60" s="197">
        <v>0</v>
      </c>
      <c r="I60" s="197">
        <v>0</v>
      </c>
      <c r="J60" s="197">
        <v>0</v>
      </c>
      <c r="K60" s="197">
        <v>0</v>
      </c>
      <c r="L60" s="197">
        <v>0</v>
      </c>
      <c r="M60" s="197">
        <v>0</v>
      </c>
      <c r="N60" s="197">
        <v>0</v>
      </c>
      <c r="O60" s="197">
        <v>0</v>
      </c>
      <c r="P60" s="197">
        <v>0</v>
      </c>
      <c r="Q60" s="197">
        <v>0</v>
      </c>
      <c r="R60" s="197">
        <v>0</v>
      </c>
      <c r="S60" s="197">
        <v>0</v>
      </c>
      <c r="T60" s="197">
        <v>0</v>
      </c>
      <c r="U60" s="197">
        <v>0</v>
      </c>
      <c r="V60" s="197">
        <v>0</v>
      </c>
      <c r="W60" s="197">
        <v>0</v>
      </c>
      <c r="X60" s="197">
        <v>0</v>
      </c>
      <c r="Y60" s="197">
        <v>0</v>
      </c>
      <c r="Z60" s="197">
        <v>0</v>
      </c>
      <c r="AA60" s="197">
        <v>0</v>
      </c>
      <c r="AB60" s="275">
        <f t="shared" si="7"/>
        <v>0</v>
      </c>
      <c r="AC60" s="276">
        <f t="shared" si="8"/>
        <v>0</v>
      </c>
    </row>
    <row r="61" spans="1:29" x14ac:dyDescent="0.25">
      <c r="A61" s="199" t="s">
        <v>454</v>
      </c>
      <c r="B61" s="210" t="s">
        <v>418</v>
      </c>
      <c r="C61" s="196">
        <v>0</v>
      </c>
      <c r="D61" s="196">
        <v>0</v>
      </c>
      <c r="E61" s="201">
        <f t="shared" si="15"/>
        <v>0</v>
      </c>
      <c r="F61" s="201">
        <f t="shared" si="6"/>
        <v>0</v>
      </c>
      <c r="G61" s="197">
        <v>0</v>
      </c>
      <c r="H61" s="197">
        <v>0</v>
      </c>
      <c r="I61" s="197">
        <v>0</v>
      </c>
      <c r="J61" s="197">
        <v>0</v>
      </c>
      <c r="K61" s="197">
        <v>0</v>
      </c>
      <c r="L61" s="197">
        <v>0</v>
      </c>
      <c r="M61" s="197">
        <v>0</v>
      </c>
      <c r="N61" s="197">
        <v>0</v>
      </c>
      <c r="O61" s="197">
        <v>0</v>
      </c>
      <c r="P61" s="197">
        <v>0</v>
      </c>
      <c r="Q61" s="197">
        <v>0</v>
      </c>
      <c r="R61" s="197">
        <v>0</v>
      </c>
      <c r="S61" s="197">
        <v>0</v>
      </c>
      <c r="T61" s="197">
        <v>0</v>
      </c>
      <c r="U61" s="197">
        <v>0</v>
      </c>
      <c r="V61" s="197">
        <v>0</v>
      </c>
      <c r="W61" s="197">
        <v>0</v>
      </c>
      <c r="X61" s="197">
        <v>0</v>
      </c>
      <c r="Y61" s="197">
        <v>0</v>
      </c>
      <c r="Z61" s="197">
        <v>0</v>
      </c>
      <c r="AA61" s="197">
        <v>0</v>
      </c>
      <c r="AB61" s="275">
        <f t="shared" si="7"/>
        <v>0</v>
      </c>
      <c r="AC61" s="276">
        <f t="shared" si="8"/>
        <v>0</v>
      </c>
    </row>
    <row r="62" spans="1:29" x14ac:dyDescent="0.25">
      <c r="A62" s="199" t="s">
        <v>455</v>
      </c>
      <c r="B62" s="210" t="s">
        <v>420</v>
      </c>
      <c r="C62" s="196">
        <v>0</v>
      </c>
      <c r="D62" s="196">
        <v>0</v>
      </c>
      <c r="E62" s="201">
        <f t="shared" si="15"/>
        <v>0</v>
      </c>
      <c r="F62" s="201">
        <f t="shared" si="6"/>
        <v>0</v>
      </c>
      <c r="G62" s="197">
        <v>0</v>
      </c>
      <c r="H62" s="197">
        <v>0</v>
      </c>
      <c r="I62" s="197">
        <v>0</v>
      </c>
      <c r="J62" s="197">
        <v>0</v>
      </c>
      <c r="K62" s="197">
        <v>0</v>
      </c>
      <c r="L62" s="197">
        <v>0</v>
      </c>
      <c r="M62" s="197">
        <v>0</v>
      </c>
      <c r="N62" s="197">
        <v>0</v>
      </c>
      <c r="O62" s="197">
        <v>0</v>
      </c>
      <c r="P62" s="197">
        <v>0</v>
      </c>
      <c r="Q62" s="197">
        <v>0</v>
      </c>
      <c r="R62" s="197">
        <v>0</v>
      </c>
      <c r="S62" s="197">
        <v>0</v>
      </c>
      <c r="T62" s="197">
        <v>0</v>
      </c>
      <c r="U62" s="197">
        <v>0</v>
      </c>
      <c r="V62" s="197">
        <v>0</v>
      </c>
      <c r="W62" s="197">
        <v>0</v>
      </c>
      <c r="X62" s="197">
        <v>0</v>
      </c>
      <c r="Y62" s="197">
        <v>0</v>
      </c>
      <c r="Z62" s="197">
        <v>0</v>
      </c>
      <c r="AA62" s="197">
        <v>0</v>
      </c>
      <c r="AB62" s="275">
        <f t="shared" si="7"/>
        <v>0</v>
      </c>
      <c r="AC62" s="276">
        <f t="shared" si="8"/>
        <v>0</v>
      </c>
    </row>
    <row r="63" spans="1:29" x14ac:dyDescent="0.25">
      <c r="A63" s="199" t="s">
        <v>456</v>
      </c>
      <c r="B63" s="210" t="s">
        <v>457</v>
      </c>
      <c r="C63" s="196">
        <v>0</v>
      </c>
      <c r="D63" s="206">
        <v>0</v>
      </c>
      <c r="E63" s="201">
        <f t="shared" si="15"/>
        <v>0</v>
      </c>
      <c r="F63" s="201">
        <f t="shared" si="6"/>
        <v>0</v>
      </c>
      <c r="G63" s="197">
        <v>0</v>
      </c>
      <c r="H63" s="197">
        <v>0</v>
      </c>
      <c r="I63" s="197">
        <v>0</v>
      </c>
      <c r="J63" s="202">
        <v>0</v>
      </c>
      <c r="K63" s="197">
        <v>0</v>
      </c>
      <c r="L63" s="202">
        <v>0</v>
      </c>
      <c r="M63" s="202">
        <v>0</v>
      </c>
      <c r="N63" s="202">
        <v>0</v>
      </c>
      <c r="O63" s="202">
        <v>0</v>
      </c>
      <c r="P63" s="202">
        <v>0</v>
      </c>
      <c r="Q63" s="202">
        <v>0</v>
      </c>
      <c r="R63" s="202">
        <v>0</v>
      </c>
      <c r="S63" s="202">
        <v>0</v>
      </c>
      <c r="T63" s="202">
        <v>0</v>
      </c>
      <c r="U63" s="202">
        <v>0</v>
      </c>
      <c r="V63" s="202">
        <v>0</v>
      </c>
      <c r="W63" s="202">
        <v>0</v>
      </c>
      <c r="X63" s="202">
        <v>0</v>
      </c>
      <c r="Y63" s="202">
        <v>0</v>
      </c>
      <c r="Z63" s="202">
        <v>0</v>
      </c>
      <c r="AA63" s="202">
        <v>0</v>
      </c>
      <c r="AB63" s="275">
        <f t="shared" si="7"/>
        <v>0</v>
      </c>
      <c r="AC63" s="276">
        <f t="shared" si="8"/>
        <v>0</v>
      </c>
    </row>
    <row r="64" spans="1:29" ht="18.75" x14ac:dyDescent="0.25">
      <c r="A64" s="199" t="s">
        <v>458</v>
      </c>
      <c r="B64" s="207" t="s">
        <v>459</v>
      </c>
      <c r="C64" s="196">
        <v>0</v>
      </c>
      <c r="D64" s="206">
        <v>0</v>
      </c>
      <c r="E64" s="201">
        <f t="shared" si="15"/>
        <v>0</v>
      </c>
      <c r="F64" s="201">
        <f t="shared" si="6"/>
        <v>0</v>
      </c>
      <c r="G64" s="197">
        <v>0</v>
      </c>
      <c r="H64" s="197">
        <v>0</v>
      </c>
      <c r="I64" s="197">
        <v>0</v>
      </c>
      <c r="J64" s="202">
        <v>0</v>
      </c>
      <c r="K64" s="197">
        <v>0</v>
      </c>
      <c r="L64" s="202">
        <v>0</v>
      </c>
      <c r="M64" s="202">
        <v>0</v>
      </c>
      <c r="N64" s="202">
        <v>0</v>
      </c>
      <c r="O64" s="202">
        <v>0</v>
      </c>
      <c r="P64" s="202">
        <v>0</v>
      </c>
      <c r="Q64" s="202">
        <v>0</v>
      </c>
      <c r="R64" s="202">
        <v>0</v>
      </c>
      <c r="S64" s="202">
        <v>0</v>
      </c>
      <c r="T64" s="202">
        <v>0</v>
      </c>
      <c r="U64" s="202">
        <v>0</v>
      </c>
      <c r="V64" s="202">
        <v>0</v>
      </c>
      <c r="W64" s="202">
        <v>0</v>
      </c>
      <c r="X64" s="202">
        <v>0</v>
      </c>
      <c r="Y64" s="202">
        <v>0</v>
      </c>
      <c r="Z64" s="202">
        <v>0</v>
      </c>
      <c r="AA64" s="202">
        <v>0</v>
      </c>
      <c r="AB64" s="275">
        <f t="shared" si="7"/>
        <v>0</v>
      </c>
      <c r="AC64" s="276">
        <f t="shared" si="8"/>
        <v>0</v>
      </c>
    </row>
    <row r="65" spans="1:28" x14ac:dyDescent="0.25">
      <c r="A65" s="211"/>
      <c r="B65" s="212"/>
      <c r="C65" s="212"/>
      <c r="D65" s="212"/>
      <c r="E65" s="212"/>
      <c r="F65" s="212"/>
      <c r="G65" s="212"/>
      <c r="H65" s="211"/>
      <c r="I65" s="211"/>
    </row>
    <row r="66" spans="1:28" ht="54" customHeight="1" x14ac:dyDescent="0.25">
      <c r="B66" s="358"/>
      <c r="C66" s="358"/>
      <c r="D66" s="358"/>
      <c r="E66" s="358"/>
      <c r="F66" s="358"/>
      <c r="G66" s="358"/>
      <c r="H66" s="213"/>
      <c r="I66" s="213"/>
      <c r="J66" s="213"/>
      <c r="K66" s="213"/>
      <c r="L66" s="213"/>
      <c r="M66" s="213"/>
      <c r="N66" s="213"/>
      <c r="O66" s="213"/>
      <c r="P66" s="213"/>
      <c r="Q66" s="213"/>
      <c r="R66" s="213"/>
      <c r="S66" s="213"/>
      <c r="T66" s="213"/>
      <c r="U66" s="213"/>
      <c r="V66" s="213"/>
      <c r="W66" s="213"/>
      <c r="X66" s="213"/>
      <c r="Y66" s="213"/>
      <c r="Z66" s="213"/>
      <c r="AA66" s="213"/>
      <c r="AB66" s="213"/>
    </row>
    <row r="68" spans="1:28" ht="50.25" customHeight="1" x14ac:dyDescent="0.25">
      <c r="B68" s="358"/>
      <c r="C68" s="358"/>
      <c r="D68" s="358"/>
      <c r="E68" s="358"/>
      <c r="F68" s="358"/>
      <c r="G68" s="358"/>
    </row>
    <row r="70" spans="1:28" ht="36.75" customHeight="1" x14ac:dyDescent="0.25">
      <c r="B70" s="358"/>
      <c r="C70" s="358"/>
      <c r="D70" s="358"/>
      <c r="E70" s="358"/>
      <c r="F70" s="358"/>
      <c r="G70" s="358"/>
    </row>
    <row r="71" spans="1:28" x14ac:dyDescent="0.25">
      <c r="J71" s="214"/>
    </row>
    <row r="72" spans="1:28" ht="51" customHeight="1" x14ac:dyDescent="0.25">
      <c r="B72" s="358"/>
      <c r="C72" s="358"/>
      <c r="D72" s="358"/>
      <c r="E72" s="358"/>
      <c r="F72" s="358"/>
      <c r="G72" s="358"/>
      <c r="J72" s="214"/>
    </row>
    <row r="73" spans="1:28" ht="32.25" customHeight="1" x14ac:dyDescent="0.25">
      <c r="B73" s="358"/>
      <c r="C73" s="358"/>
      <c r="D73" s="358"/>
      <c r="E73" s="358"/>
      <c r="F73" s="358"/>
      <c r="G73" s="358"/>
    </row>
    <row r="74" spans="1:28" ht="51.75" customHeight="1" x14ac:dyDescent="0.25">
      <c r="B74" s="358"/>
      <c r="C74" s="358"/>
      <c r="D74" s="358"/>
      <c r="E74" s="358"/>
      <c r="F74" s="358"/>
      <c r="G74" s="358"/>
    </row>
    <row r="75" spans="1:28" ht="21.75" customHeight="1" x14ac:dyDescent="0.25">
      <c r="B75" s="359"/>
      <c r="C75" s="359"/>
      <c r="D75" s="359"/>
      <c r="E75" s="359"/>
      <c r="F75" s="359"/>
      <c r="G75" s="359"/>
    </row>
    <row r="76" spans="1:28" ht="23.25" customHeight="1" x14ac:dyDescent="0.25"/>
    <row r="77" spans="1:28" ht="18.75" customHeight="1" x14ac:dyDescent="0.25">
      <c r="B77" s="360"/>
      <c r="C77" s="360"/>
      <c r="D77" s="360"/>
      <c r="E77" s="360"/>
      <c r="F77" s="360"/>
      <c r="G77" s="360"/>
    </row>
  </sheetData>
  <mergeCells count="39">
    <mergeCell ref="B74:G74"/>
    <mergeCell ref="B75:G75"/>
    <mergeCell ref="B77:G77"/>
    <mergeCell ref="B66:G66"/>
    <mergeCell ref="B68:G68"/>
    <mergeCell ref="B70:G70"/>
    <mergeCell ref="B72:G72"/>
    <mergeCell ref="B73:G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X24:AA42 X44:AA64 T43:AA43 L43:M43 L30:M30 G25:I64 E24:E64 C24:C64 O30 O43 K25:K64 G24">
    <cfRule type="cellIs" dxfId="16" priority="27" operator="notEqual">
      <formula>0</formula>
    </cfRule>
  </conditionalFormatting>
  <conditionalFormatting sqref="L35:M42 L25:M33 L44:M64 O44:O64 O24:O42 H24:M24">
    <cfRule type="cellIs" dxfId="15" priority="23" operator="notEqual">
      <formula>0</formula>
    </cfRule>
  </conditionalFormatting>
  <conditionalFormatting sqref="T24:W42 T44:W64">
    <cfRule type="cellIs" dxfId="14" priority="22" operator="notEqual">
      <formula>0</formula>
    </cfRule>
  </conditionalFormatting>
  <conditionalFormatting sqref="M34">
    <cfRule type="cellIs" dxfId="13" priority="20" operator="notEqual">
      <formula>0</formula>
    </cfRule>
  </conditionalFormatting>
  <conditionalFormatting sqref="L34">
    <cfRule type="cellIs" dxfId="12" priority="15" operator="notEqual">
      <formula>0</formula>
    </cfRule>
  </conditionalFormatting>
  <conditionalFormatting sqref="P43:S43">
    <cfRule type="cellIs" dxfId="11" priority="14" operator="notEqual">
      <formula>0</formula>
    </cfRule>
  </conditionalFormatting>
  <conditionalFormatting sqref="P24:S42 P44:S64">
    <cfRule type="cellIs" dxfId="10" priority="13" operator="notEqual">
      <formula>0</formula>
    </cfRule>
  </conditionalFormatting>
  <conditionalFormatting sqref="F30">
    <cfRule type="cellIs" dxfId="9" priority="12" operator="notEqual">
      <formula>0</formula>
    </cfRule>
  </conditionalFormatting>
  <conditionalFormatting sqref="F24:F29 F31:F64">
    <cfRule type="cellIs" dxfId="8" priority="11" operator="notEqual">
      <formula>0</formula>
    </cfRule>
  </conditionalFormatting>
  <conditionalFormatting sqref="N43">
    <cfRule type="cellIs" dxfId="7" priority="8" operator="notEqual">
      <formula>0</formula>
    </cfRule>
  </conditionalFormatting>
  <conditionalFormatting sqref="N24:N42 N44:N64">
    <cfRule type="cellIs" dxfId="6" priority="7" operator="notEqual">
      <formula>0</formula>
    </cfRule>
  </conditionalFormatting>
  <conditionalFormatting sqref="J43">
    <cfRule type="cellIs" dxfId="5" priority="6" operator="notEqual">
      <formula>0</formula>
    </cfRule>
  </conditionalFormatting>
  <conditionalFormatting sqref="J25:J42 J44:J64">
    <cfRule type="cellIs" dxfId="4" priority="5" operator="notEqual">
      <formula>0</formula>
    </cfRule>
  </conditionalFormatting>
  <conditionalFormatting sqref="D43">
    <cfRule type="cellIs" dxfId="3" priority="4" operator="notEqual">
      <formula>0</formula>
    </cfRule>
  </conditionalFormatting>
  <conditionalFormatting sqref="D24:D42 D44:D64">
    <cfRule type="cellIs" dxfId="2" priority="3" operator="notEqual">
      <formula>0</formula>
    </cfRule>
  </conditionalFormatting>
  <conditionalFormatting sqref="AC24:AC64">
    <cfRule type="cellIs" dxfId="1" priority="2" operator="notEqual">
      <formula>0</formula>
    </cfRule>
  </conditionalFormatting>
  <conditionalFormatting sqref="AB24:AB6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3"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1"/>
  <sheetViews>
    <sheetView view="pageBreakPreview" topLeftCell="R10" zoomScale="80" workbookViewId="0">
      <selection activeCell="AD32" sqref="AD32"/>
    </sheetView>
  </sheetViews>
  <sheetFormatPr defaultColWidth="9.140625" defaultRowHeight="15" x14ac:dyDescent="0.25"/>
  <cols>
    <col min="1" max="1" width="6.140625" style="63" customWidth="1"/>
    <col min="2" max="2" width="23.140625" style="63" customWidth="1"/>
    <col min="3" max="3" width="13.85546875" style="63" customWidth="1"/>
    <col min="4" max="4" width="15.140625" style="63" customWidth="1"/>
    <col min="5" max="12" width="7.7109375" style="63" customWidth="1"/>
    <col min="13" max="13" width="13.5703125" style="63" customWidth="1"/>
    <col min="14" max="14" width="54" style="63" customWidth="1"/>
    <col min="15" max="15" width="23.28515625" style="63" bestFit="1" customWidth="1"/>
    <col min="16" max="16" width="20.140625" style="63" customWidth="1"/>
    <col min="17" max="17" width="15.28515625" style="63" customWidth="1"/>
    <col min="18" max="18" width="17" style="63" customWidth="1"/>
    <col min="19" max="19" width="11.28515625" style="63" customWidth="1"/>
    <col min="20" max="20" width="9.7109375" style="63" customWidth="1"/>
    <col min="21" max="21" width="11.42578125" style="63" customWidth="1"/>
    <col min="22" max="22" width="12.7109375" style="63" customWidth="1"/>
    <col min="23" max="23" width="25.85546875" style="63" customWidth="1"/>
    <col min="24" max="24" width="18.7109375" style="63" customWidth="1"/>
    <col min="25" max="25" width="10.7109375" style="63" customWidth="1"/>
    <col min="26" max="26" width="7.7109375" style="63" customWidth="1"/>
    <col min="27" max="27" width="17.42578125" style="63" customWidth="1"/>
    <col min="28" max="28" width="18.28515625" style="63" customWidth="1"/>
    <col min="29" max="29" width="25.28515625" style="63" customWidth="1"/>
    <col min="30" max="30" width="13.7109375" style="63" customWidth="1"/>
    <col min="31" max="31" width="15.85546875" style="63" customWidth="1"/>
    <col min="32" max="32" width="11.7109375" style="63" customWidth="1"/>
    <col min="33" max="33" width="11.5703125" style="63" customWidth="1"/>
    <col min="34" max="35" width="13.7109375" style="63" customWidth="1"/>
    <col min="36" max="36" width="11.7109375" style="63" customWidth="1"/>
    <col min="37" max="37" width="12" style="63" customWidth="1"/>
    <col min="38" max="38" width="12.28515625" style="63" customWidth="1"/>
    <col min="39" max="41" width="9.7109375" style="63" customWidth="1"/>
    <col min="42" max="42" width="12.42578125" style="63" customWidth="1"/>
    <col min="43" max="43" width="12" style="63" customWidth="1"/>
    <col min="44" max="44" width="14.140625" style="63" customWidth="1"/>
    <col min="45" max="46" width="13.28515625" style="63" customWidth="1"/>
    <col min="47" max="47" width="10.7109375" style="63" customWidth="1"/>
    <col min="48" max="48" width="15.7109375" style="63" customWidth="1"/>
    <col min="49" max="16384" width="9.140625" style="63"/>
  </cols>
  <sheetData>
    <row r="1" spans="1:48" ht="18.75" x14ac:dyDescent="0.25">
      <c r="AV1" s="3" t="s">
        <v>0</v>
      </c>
    </row>
    <row r="2" spans="1:48" ht="18.75" x14ac:dyDescent="0.3">
      <c r="AV2" s="4" t="s">
        <v>1</v>
      </c>
    </row>
    <row r="3" spans="1:48" ht="18.75" x14ac:dyDescent="0.3">
      <c r="AV3" s="4" t="s">
        <v>2</v>
      </c>
    </row>
    <row r="4" spans="1:48" ht="18.75" x14ac:dyDescent="0.3">
      <c r="AV4" s="4"/>
    </row>
    <row r="5" spans="1:48" ht="18.75" customHeight="1" x14ac:dyDescent="0.25">
      <c r="A5" s="278" t="str">
        <f>'1. паспорт местоположение'!A5:C5</f>
        <v>Год раскрытия информации: 2026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4"/>
    </row>
    <row r="7" spans="1:48" ht="18.75" x14ac:dyDescent="0.25">
      <c r="A7" s="279" t="s">
        <v>3</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x14ac:dyDescent="0.25">
      <c r="A9" s="288" t="str">
        <f>'1. паспорт местоположение'!A9:C9</f>
        <v>Акционерное общество "Россети Янтарь" ДЗО  ПАО "Россети"</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row>
    <row r="10" spans="1:48" ht="15.75" x14ac:dyDescent="0.25">
      <c r="A10" s="281" t="s">
        <v>5</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x14ac:dyDescent="0.25">
      <c r="A12" s="288" t="str">
        <f>'1. паспорт местоположение'!A12:C12</f>
        <v>O_НИОКР22</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c r="AS12" s="288"/>
      <c r="AT12" s="288"/>
      <c r="AU12" s="288"/>
      <c r="AV12" s="288"/>
    </row>
    <row r="13" spans="1:48" ht="15.75" x14ac:dyDescent="0.25">
      <c r="A13" s="281" t="s">
        <v>7</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x14ac:dyDescent="0.25">
      <c r="A15" s="288" t="str">
        <f>'1. паспорт местоположение'!A15</f>
        <v>НИОКР на тему "Исследование влияния особенностей современных МП РЗА, цифровых измерительных трансформаторов и современного коммутационного оборудования на устойчивость функционирования максимальных токовых защит"</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c r="AS15" s="288"/>
      <c r="AT15" s="288"/>
      <c r="AU15" s="288"/>
      <c r="AV15" s="288"/>
    </row>
    <row r="16" spans="1:48" ht="15.75" x14ac:dyDescent="0.25">
      <c r="A16" s="281" t="s">
        <v>9</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x14ac:dyDescent="0.25">
      <c r="A21" s="361" t="s">
        <v>460</v>
      </c>
      <c r="B21" s="361"/>
      <c r="C21" s="361"/>
      <c r="D21" s="361"/>
      <c r="E21" s="361"/>
      <c r="F21" s="361"/>
      <c r="G21" s="361"/>
      <c r="H21" s="361"/>
      <c r="I21" s="361"/>
      <c r="J21" s="361"/>
      <c r="K21" s="361"/>
      <c r="L21" s="361"/>
      <c r="M21" s="361"/>
      <c r="N21" s="361"/>
      <c r="O21" s="361"/>
      <c r="P21" s="361"/>
      <c r="Q21" s="361"/>
      <c r="R21" s="361"/>
      <c r="S21" s="361"/>
      <c r="T21" s="361"/>
      <c r="U21" s="361"/>
      <c r="V21" s="361"/>
      <c r="W21" s="361"/>
      <c r="X21" s="361"/>
      <c r="Y21" s="361"/>
      <c r="Z21" s="361"/>
      <c r="AA21" s="361"/>
      <c r="AB21" s="361"/>
      <c r="AC21" s="361"/>
      <c r="AD21" s="361"/>
      <c r="AE21" s="361"/>
      <c r="AF21" s="361"/>
      <c r="AG21" s="361"/>
      <c r="AH21" s="361"/>
      <c r="AI21" s="361"/>
      <c r="AJ21" s="361"/>
      <c r="AK21" s="361"/>
      <c r="AL21" s="361"/>
      <c r="AM21" s="361"/>
      <c r="AN21" s="361"/>
      <c r="AO21" s="361"/>
      <c r="AP21" s="361"/>
      <c r="AQ21" s="361"/>
      <c r="AR21" s="361"/>
      <c r="AS21" s="361"/>
      <c r="AT21" s="361"/>
      <c r="AU21" s="361"/>
      <c r="AV21" s="361"/>
    </row>
    <row r="22" spans="1:48" ht="58.5" customHeight="1" x14ac:dyDescent="0.25">
      <c r="A22" s="362" t="s">
        <v>461</v>
      </c>
      <c r="B22" s="365" t="s">
        <v>462</v>
      </c>
      <c r="C22" s="362" t="s">
        <v>463</v>
      </c>
      <c r="D22" s="362" t="s">
        <v>464</v>
      </c>
      <c r="E22" s="368" t="s">
        <v>465</v>
      </c>
      <c r="F22" s="369"/>
      <c r="G22" s="369"/>
      <c r="H22" s="369"/>
      <c r="I22" s="369"/>
      <c r="J22" s="369"/>
      <c r="K22" s="369"/>
      <c r="L22" s="370"/>
      <c r="M22" s="362" t="s">
        <v>466</v>
      </c>
      <c r="N22" s="362" t="s">
        <v>467</v>
      </c>
      <c r="O22" s="362" t="s">
        <v>468</v>
      </c>
      <c r="P22" s="371" t="s">
        <v>469</v>
      </c>
      <c r="Q22" s="371" t="s">
        <v>470</v>
      </c>
      <c r="R22" s="371" t="s">
        <v>471</v>
      </c>
      <c r="S22" s="371" t="s">
        <v>472</v>
      </c>
      <c r="T22" s="371"/>
      <c r="U22" s="372" t="s">
        <v>473</v>
      </c>
      <c r="V22" s="372" t="s">
        <v>474</v>
      </c>
      <c r="W22" s="371" t="s">
        <v>475</v>
      </c>
      <c r="X22" s="371" t="s">
        <v>476</v>
      </c>
      <c r="Y22" s="371" t="s">
        <v>477</v>
      </c>
      <c r="Z22" s="373" t="s">
        <v>478</v>
      </c>
      <c r="AA22" s="371" t="s">
        <v>479</v>
      </c>
      <c r="AB22" s="371" t="s">
        <v>480</v>
      </c>
      <c r="AC22" s="371" t="s">
        <v>481</v>
      </c>
      <c r="AD22" s="371" t="s">
        <v>482</v>
      </c>
      <c r="AE22" s="371" t="s">
        <v>483</v>
      </c>
      <c r="AF22" s="371" t="s">
        <v>484</v>
      </c>
      <c r="AG22" s="371"/>
      <c r="AH22" s="371"/>
      <c r="AI22" s="371"/>
      <c r="AJ22" s="371"/>
      <c r="AK22" s="371"/>
      <c r="AL22" s="371" t="s">
        <v>485</v>
      </c>
      <c r="AM22" s="371"/>
      <c r="AN22" s="371"/>
      <c r="AO22" s="371"/>
      <c r="AP22" s="371" t="s">
        <v>486</v>
      </c>
      <c r="AQ22" s="371"/>
      <c r="AR22" s="371" t="s">
        <v>487</v>
      </c>
      <c r="AS22" s="371" t="s">
        <v>488</v>
      </c>
      <c r="AT22" s="371" t="s">
        <v>489</v>
      </c>
      <c r="AU22" s="371" t="s">
        <v>490</v>
      </c>
      <c r="AV22" s="376" t="s">
        <v>491</v>
      </c>
    </row>
    <row r="23" spans="1:48" ht="64.5" customHeight="1" x14ac:dyDescent="0.25">
      <c r="A23" s="363"/>
      <c r="B23" s="366"/>
      <c r="C23" s="363"/>
      <c r="D23" s="363"/>
      <c r="E23" s="378" t="s">
        <v>492</v>
      </c>
      <c r="F23" s="380" t="s">
        <v>443</v>
      </c>
      <c r="G23" s="380" t="s">
        <v>445</v>
      </c>
      <c r="H23" s="380" t="s">
        <v>447</v>
      </c>
      <c r="I23" s="382" t="s">
        <v>493</v>
      </c>
      <c r="J23" s="382" t="s">
        <v>494</v>
      </c>
      <c r="K23" s="382" t="s">
        <v>495</v>
      </c>
      <c r="L23" s="380" t="s">
        <v>496</v>
      </c>
      <c r="M23" s="363"/>
      <c r="N23" s="363"/>
      <c r="O23" s="363"/>
      <c r="P23" s="371"/>
      <c r="Q23" s="371"/>
      <c r="R23" s="371"/>
      <c r="S23" s="384" t="s">
        <v>388</v>
      </c>
      <c r="T23" s="384" t="s">
        <v>315</v>
      </c>
      <c r="U23" s="372"/>
      <c r="V23" s="372"/>
      <c r="W23" s="371"/>
      <c r="X23" s="371"/>
      <c r="Y23" s="371"/>
      <c r="Z23" s="371"/>
      <c r="AA23" s="371"/>
      <c r="AB23" s="371"/>
      <c r="AC23" s="371"/>
      <c r="AD23" s="371"/>
      <c r="AE23" s="371"/>
      <c r="AF23" s="371" t="s">
        <v>497</v>
      </c>
      <c r="AG23" s="371"/>
      <c r="AH23" s="371" t="s">
        <v>498</v>
      </c>
      <c r="AI23" s="371"/>
      <c r="AJ23" s="362" t="s">
        <v>499</v>
      </c>
      <c r="AK23" s="362" t="s">
        <v>500</v>
      </c>
      <c r="AL23" s="362" t="s">
        <v>501</v>
      </c>
      <c r="AM23" s="362" t="s">
        <v>502</v>
      </c>
      <c r="AN23" s="362" t="s">
        <v>503</v>
      </c>
      <c r="AO23" s="362" t="s">
        <v>504</v>
      </c>
      <c r="AP23" s="362" t="s">
        <v>505</v>
      </c>
      <c r="AQ23" s="374" t="s">
        <v>315</v>
      </c>
      <c r="AR23" s="371"/>
      <c r="AS23" s="371"/>
      <c r="AT23" s="371"/>
      <c r="AU23" s="371"/>
      <c r="AV23" s="377"/>
    </row>
    <row r="24" spans="1:48" ht="96.75" customHeight="1" x14ac:dyDescent="0.25">
      <c r="A24" s="364"/>
      <c r="B24" s="367"/>
      <c r="C24" s="364"/>
      <c r="D24" s="364"/>
      <c r="E24" s="379"/>
      <c r="F24" s="381"/>
      <c r="G24" s="381"/>
      <c r="H24" s="381"/>
      <c r="I24" s="383"/>
      <c r="J24" s="383"/>
      <c r="K24" s="383"/>
      <c r="L24" s="381"/>
      <c r="M24" s="364"/>
      <c r="N24" s="364"/>
      <c r="O24" s="364"/>
      <c r="P24" s="371"/>
      <c r="Q24" s="371"/>
      <c r="R24" s="371"/>
      <c r="S24" s="385"/>
      <c r="T24" s="385"/>
      <c r="U24" s="372"/>
      <c r="V24" s="372"/>
      <c r="W24" s="371"/>
      <c r="X24" s="371"/>
      <c r="Y24" s="371"/>
      <c r="Z24" s="371"/>
      <c r="AA24" s="371"/>
      <c r="AB24" s="371"/>
      <c r="AC24" s="371"/>
      <c r="AD24" s="371"/>
      <c r="AE24" s="371"/>
      <c r="AF24" s="215" t="s">
        <v>506</v>
      </c>
      <c r="AG24" s="215" t="s">
        <v>507</v>
      </c>
      <c r="AH24" s="216" t="s">
        <v>388</v>
      </c>
      <c r="AI24" s="216" t="s">
        <v>315</v>
      </c>
      <c r="AJ24" s="364"/>
      <c r="AK24" s="364"/>
      <c r="AL24" s="364"/>
      <c r="AM24" s="364"/>
      <c r="AN24" s="364"/>
      <c r="AO24" s="364"/>
      <c r="AP24" s="364"/>
      <c r="AQ24" s="375"/>
      <c r="AR24" s="371"/>
      <c r="AS24" s="371"/>
      <c r="AT24" s="371"/>
      <c r="AU24" s="371"/>
      <c r="AV24" s="377"/>
    </row>
    <row r="25" spans="1:48" s="217" customFormat="1" ht="11.25" x14ac:dyDescent="0.2">
      <c r="A25" s="218">
        <v>1</v>
      </c>
      <c r="B25" s="218">
        <v>2</v>
      </c>
      <c r="C25" s="218">
        <v>4</v>
      </c>
      <c r="D25" s="218">
        <v>5</v>
      </c>
      <c r="E25" s="218">
        <v>6</v>
      </c>
      <c r="F25" s="218">
        <f>E25+1</f>
        <v>7</v>
      </c>
      <c r="G25" s="218">
        <f t="shared" ref="G25:H25" si="0">F25+1</f>
        <v>8</v>
      </c>
      <c r="H25" s="218">
        <f t="shared" si="0"/>
        <v>9</v>
      </c>
      <c r="I25" s="218">
        <f t="shared" ref="I25:AV25" si="1">H25+1</f>
        <v>10</v>
      </c>
      <c r="J25" s="218">
        <f t="shared" si="1"/>
        <v>11</v>
      </c>
      <c r="K25" s="218">
        <f t="shared" si="1"/>
        <v>12</v>
      </c>
      <c r="L25" s="218">
        <f t="shared" si="1"/>
        <v>13</v>
      </c>
      <c r="M25" s="218">
        <f t="shared" si="1"/>
        <v>14</v>
      </c>
      <c r="N25" s="218">
        <f t="shared" si="1"/>
        <v>15</v>
      </c>
      <c r="O25" s="218">
        <f t="shared" si="1"/>
        <v>16</v>
      </c>
      <c r="P25" s="218">
        <f t="shared" si="1"/>
        <v>17</v>
      </c>
      <c r="Q25" s="218">
        <f t="shared" si="1"/>
        <v>18</v>
      </c>
      <c r="R25" s="218">
        <f t="shared" si="1"/>
        <v>19</v>
      </c>
      <c r="S25" s="218">
        <f t="shared" si="1"/>
        <v>20</v>
      </c>
      <c r="T25" s="218">
        <f t="shared" si="1"/>
        <v>21</v>
      </c>
      <c r="U25" s="218">
        <f t="shared" si="1"/>
        <v>22</v>
      </c>
      <c r="V25" s="218">
        <f t="shared" si="1"/>
        <v>23</v>
      </c>
      <c r="W25" s="218">
        <f t="shared" si="1"/>
        <v>24</v>
      </c>
      <c r="X25" s="218">
        <f t="shared" si="1"/>
        <v>25</v>
      </c>
      <c r="Y25" s="218">
        <f t="shared" si="1"/>
        <v>26</v>
      </c>
      <c r="Z25" s="218">
        <f t="shared" si="1"/>
        <v>27</v>
      </c>
      <c r="AA25" s="218">
        <f t="shared" si="1"/>
        <v>28</v>
      </c>
      <c r="AB25" s="218">
        <f t="shared" si="1"/>
        <v>29</v>
      </c>
      <c r="AC25" s="218">
        <f t="shared" si="1"/>
        <v>30</v>
      </c>
      <c r="AD25" s="218">
        <f t="shared" si="1"/>
        <v>31</v>
      </c>
      <c r="AE25" s="218">
        <f t="shared" si="1"/>
        <v>32</v>
      </c>
      <c r="AF25" s="218">
        <f t="shared" si="1"/>
        <v>33</v>
      </c>
      <c r="AG25" s="218">
        <f t="shared" si="1"/>
        <v>34</v>
      </c>
      <c r="AH25" s="218">
        <f t="shared" si="1"/>
        <v>35</v>
      </c>
      <c r="AI25" s="218">
        <f t="shared" si="1"/>
        <v>36</v>
      </c>
      <c r="AJ25" s="218">
        <f t="shared" si="1"/>
        <v>37</v>
      </c>
      <c r="AK25" s="218">
        <f t="shared" si="1"/>
        <v>38</v>
      </c>
      <c r="AL25" s="218">
        <f t="shared" si="1"/>
        <v>39</v>
      </c>
      <c r="AM25" s="218">
        <f t="shared" si="1"/>
        <v>40</v>
      </c>
      <c r="AN25" s="218">
        <f t="shared" si="1"/>
        <v>41</v>
      </c>
      <c r="AO25" s="218">
        <f t="shared" si="1"/>
        <v>42</v>
      </c>
      <c r="AP25" s="218">
        <f t="shared" si="1"/>
        <v>43</v>
      </c>
      <c r="AQ25" s="218">
        <f t="shared" si="1"/>
        <v>44</v>
      </c>
      <c r="AR25" s="218">
        <f t="shared" si="1"/>
        <v>45</v>
      </c>
      <c r="AS25" s="218">
        <f t="shared" si="1"/>
        <v>46</v>
      </c>
      <c r="AT25" s="218">
        <f t="shared" si="1"/>
        <v>47</v>
      </c>
      <c r="AU25" s="218">
        <f t="shared" si="1"/>
        <v>48</v>
      </c>
      <c r="AV25" s="218">
        <f t="shared" si="1"/>
        <v>49</v>
      </c>
    </row>
    <row r="26" spans="1:48" s="219" customFormat="1" ht="76.5" x14ac:dyDescent="0.2">
      <c r="A26" s="220">
        <v>1</v>
      </c>
      <c r="B26" s="220" t="s">
        <v>508</v>
      </c>
      <c r="C26" s="220" t="s">
        <v>509</v>
      </c>
      <c r="D26" s="221">
        <f>'[1]6.1. Паспорт сетевой график'!H53</f>
        <v>46112</v>
      </c>
      <c r="E26" s="220"/>
      <c r="F26" s="220"/>
      <c r="G26" s="220"/>
      <c r="H26" s="220"/>
      <c r="I26" s="220"/>
      <c r="J26" s="220"/>
      <c r="K26" s="222"/>
      <c r="L26" s="220">
        <v>1</v>
      </c>
      <c r="M26" s="220" t="s">
        <v>509</v>
      </c>
      <c r="N26" s="223" t="s">
        <v>510</v>
      </c>
      <c r="O26" s="220" t="s">
        <v>508</v>
      </c>
      <c r="P26" s="224">
        <v>20721.297180000001</v>
      </c>
      <c r="Q26" s="223" t="s">
        <v>511</v>
      </c>
      <c r="R26" s="224">
        <f>P26</f>
        <v>20721.297180000001</v>
      </c>
      <c r="S26" s="223" t="s">
        <v>512</v>
      </c>
      <c r="T26" s="223" t="s">
        <v>513</v>
      </c>
      <c r="U26" s="223">
        <v>3</v>
      </c>
      <c r="V26" s="223">
        <v>3</v>
      </c>
      <c r="W26" s="223" t="s">
        <v>514</v>
      </c>
      <c r="X26" s="224">
        <v>20721.297180000001</v>
      </c>
      <c r="Y26" s="223" t="s">
        <v>92</v>
      </c>
      <c r="Z26" s="223" t="s">
        <v>92</v>
      </c>
      <c r="AA26" s="224" t="s">
        <v>92</v>
      </c>
      <c r="AB26" s="224">
        <f>X26</f>
        <v>20721.297180000001</v>
      </c>
      <c r="AC26" s="223" t="s">
        <v>514</v>
      </c>
      <c r="AD26" s="224">
        <f>'8. Общие сведения'!B51*1000</f>
        <v>24865.556619999999</v>
      </c>
      <c r="AE26" s="224"/>
      <c r="AF26" s="220"/>
      <c r="AG26" s="220"/>
      <c r="AH26" s="220"/>
      <c r="AI26" s="220"/>
      <c r="AJ26" s="220"/>
      <c r="AK26" s="220"/>
      <c r="AL26" s="220"/>
      <c r="AM26" s="220"/>
      <c r="AN26" s="220"/>
      <c r="AO26" s="220"/>
      <c r="AP26" s="221">
        <v>45441</v>
      </c>
      <c r="AQ26" s="221">
        <v>45441</v>
      </c>
      <c r="AR26" s="221">
        <v>45441</v>
      </c>
      <c r="AS26" s="221">
        <v>45441</v>
      </c>
      <c r="AT26" s="221">
        <v>46081</v>
      </c>
      <c r="AU26" s="220"/>
      <c r="AV26" s="220"/>
    </row>
    <row r="27" spans="1:48" s="219" customFormat="1" x14ac:dyDescent="0.25">
      <c r="A27" s="225"/>
      <c r="B27" s="225"/>
      <c r="C27" s="225"/>
      <c r="D27" s="225"/>
      <c r="E27" s="225"/>
      <c r="F27" s="225"/>
      <c r="G27" s="225"/>
      <c r="H27" s="225"/>
      <c r="I27" s="225"/>
      <c r="J27" s="225"/>
      <c r="K27" s="225"/>
      <c r="L27" s="225"/>
      <c r="M27" s="225"/>
      <c r="N27" s="225"/>
      <c r="O27" s="225"/>
      <c r="P27" s="225"/>
      <c r="Q27" s="225"/>
      <c r="R27" s="225"/>
      <c r="S27" s="225"/>
      <c r="T27" s="225"/>
      <c r="U27" s="225"/>
      <c r="V27" s="225"/>
      <c r="W27" s="223" t="s">
        <v>515</v>
      </c>
      <c r="X27" s="224">
        <v>24200</v>
      </c>
      <c r="Y27" s="225"/>
      <c r="Z27" s="225"/>
      <c r="AA27" s="225"/>
      <c r="AB27" s="225"/>
      <c r="AC27" s="225"/>
      <c r="AD27" s="225"/>
      <c r="AE27" s="225"/>
      <c r="AF27" s="225"/>
      <c r="AG27" s="225"/>
      <c r="AH27" s="225"/>
      <c r="AI27" s="225"/>
      <c r="AJ27" s="225"/>
      <c r="AK27" s="225"/>
      <c r="AL27" s="225"/>
      <c r="AM27" s="225"/>
      <c r="AN27" s="225"/>
      <c r="AO27" s="225"/>
      <c r="AP27" s="225"/>
      <c r="AQ27" s="225"/>
      <c r="AR27" s="225"/>
      <c r="AS27" s="225"/>
      <c r="AT27" s="225"/>
      <c r="AU27" s="225"/>
      <c r="AV27" s="225"/>
    </row>
    <row r="28" spans="1:48" s="219" customFormat="1" ht="25.5" x14ac:dyDescent="0.25">
      <c r="A28" s="225"/>
      <c r="B28" s="225"/>
      <c r="C28" s="225"/>
      <c r="D28" s="225"/>
      <c r="E28" s="225"/>
      <c r="F28" s="225"/>
      <c r="G28" s="225"/>
      <c r="H28" s="225"/>
      <c r="I28" s="225"/>
      <c r="J28" s="225"/>
      <c r="K28" s="225"/>
      <c r="L28" s="225"/>
      <c r="M28" s="225"/>
      <c r="N28" s="225"/>
      <c r="O28" s="225"/>
      <c r="P28" s="225"/>
      <c r="Q28" s="225"/>
      <c r="R28" s="225"/>
      <c r="S28" s="225"/>
      <c r="T28" s="225"/>
      <c r="U28" s="225"/>
      <c r="V28" s="225"/>
      <c r="W28" s="223" t="s">
        <v>516</v>
      </c>
      <c r="X28" s="224">
        <v>26800</v>
      </c>
      <c r="Y28" s="225"/>
      <c r="Z28" s="225"/>
      <c r="AA28" s="225"/>
      <c r="AB28" s="225"/>
      <c r="AC28" s="225"/>
      <c r="AD28" s="225"/>
      <c r="AE28" s="225"/>
      <c r="AF28" s="225"/>
      <c r="AG28" s="225"/>
      <c r="AH28" s="225"/>
      <c r="AI28" s="225"/>
      <c r="AJ28" s="225"/>
      <c r="AK28" s="225"/>
      <c r="AL28" s="225"/>
      <c r="AM28" s="225"/>
      <c r="AN28" s="225"/>
      <c r="AO28" s="225"/>
      <c r="AP28" s="225"/>
      <c r="AQ28" s="225"/>
      <c r="AR28" s="225"/>
      <c r="AS28" s="225"/>
      <c r="AT28" s="225"/>
      <c r="AU28" s="225"/>
      <c r="AV28" s="225"/>
    </row>
    <row r="29" spans="1:48" s="219" customFormat="1" x14ac:dyDescent="0.25">
      <c r="A29" s="225"/>
      <c r="B29" s="225"/>
      <c r="C29" s="225"/>
      <c r="D29" s="225"/>
      <c r="E29" s="225"/>
      <c r="F29" s="225"/>
      <c r="G29" s="225"/>
      <c r="H29" s="225"/>
      <c r="I29" s="225"/>
      <c r="J29" s="225"/>
      <c r="K29" s="225"/>
      <c r="L29" s="225"/>
      <c r="M29" s="225"/>
      <c r="N29" s="225"/>
      <c r="O29" s="225"/>
      <c r="P29" s="225"/>
      <c r="Q29" s="225"/>
      <c r="R29" s="225"/>
      <c r="S29" s="225"/>
      <c r="T29" s="225"/>
      <c r="U29" s="225"/>
      <c r="V29" s="225"/>
      <c r="W29" s="223"/>
      <c r="X29" s="224"/>
      <c r="Y29" s="225"/>
      <c r="Z29" s="225"/>
      <c r="AA29" s="225"/>
      <c r="AB29" s="225"/>
      <c r="AC29" s="225"/>
      <c r="AD29" s="225"/>
      <c r="AE29" s="225"/>
      <c r="AF29" s="225"/>
      <c r="AG29" s="225"/>
      <c r="AH29" s="225"/>
      <c r="AI29" s="225"/>
      <c r="AJ29" s="225"/>
      <c r="AK29" s="225"/>
      <c r="AL29" s="225"/>
      <c r="AM29" s="225"/>
      <c r="AN29" s="225"/>
      <c r="AO29" s="225"/>
      <c r="AP29" s="225"/>
      <c r="AQ29" s="225"/>
      <c r="AR29" s="225"/>
      <c r="AS29" s="225"/>
      <c r="AT29" s="225"/>
      <c r="AU29" s="225"/>
      <c r="AV29" s="225"/>
    </row>
    <row r="30" spans="1:48" s="219" customFormat="1" x14ac:dyDescent="0.25">
      <c r="A30" s="225"/>
      <c r="B30" s="225"/>
      <c r="C30" s="225"/>
      <c r="D30" s="225"/>
      <c r="E30" s="225"/>
      <c r="F30" s="225"/>
      <c r="G30" s="225"/>
      <c r="H30" s="225"/>
      <c r="I30" s="225"/>
      <c r="J30" s="225"/>
      <c r="K30" s="225"/>
      <c r="L30" s="225"/>
      <c r="M30" s="225"/>
      <c r="N30" s="225"/>
      <c r="O30" s="225"/>
      <c r="P30" s="225"/>
      <c r="Q30" s="225"/>
      <c r="R30" s="225"/>
      <c r="S30" s="225"/>
      <c r="T30" s="225"/>
      <c r="U30" s="225"/>
      <c r="V30" s="225"/>
      <c r="W30" s="223"/>
      <c r="X30" s="224"/>
      <c r="Y30" s="225"/>
      <c r="Z30" s="225"/>
      <c r="AA30" s="225"/>
      <c r="AB30" s="225"/>
      <c r="AC30" s="225"/>
      <c r="AD30" s="225"/>
      <c r="AE30" s="225"/>
      <c r="AF30" s="225"/>
      <c r="AG30" s="225"/>
      <c r="AH30" s="225"/>
      <c r="AI30" s="225"/>
      <c r="AJ30" s="225"/>
      <c r="AK30" s="225"/>
      <c r="AL30" s="225"/>
      <c r="AM30" s="225"/>
      <c r="AN30" s="225"/>
      <c r="AO30" s="225"/>
      <c r="AP30" s="225"/>
      <c r="AQ30" s="225"/>
      <c r="AR30" s="225"/>
      <c r="AS30" s="225"/>
      <c r="AT30" s="225"/>
      <c r="AU30" s="225"/>
      <c r="AV30" s="225"/>
    </row>
    <row r="31" spans="1:48" s="219" customFormat="1" x14ac:dyDescent="0.25">
      <c r="A31" s="225"/>
      <c r="B31" s="225"/>
      <c r="C31" s="225"/>
      <c r="D31" s="225"/>
      <c r="E31" s="225"/>
      <c r="F31" s="225"/>
      <c r="G31" s="225"/>
      <c r="H31" s="225"/>
      <c r="I31" s="225"/>
      <c r="J31" s="225"/>
      <c r="K31" s="225"/>
      <c r="L31" s="225"/>
      <c r="M31" s="225"/>
      <c r="N31" s="225"/>
      <c r="O31" s="225"/>
      <c r="P31" s="225"/>
      <c r="Q31" s="225"/>
      <c r="R31" s="225"/>
      <c r="S31" s="225"/>
      <c r="T31" s="225"/>
      <c r="U31" s="225"/>
      <c r="V31" s="225"/>
      <c r="W31" s="223"/>
      <c r="X31" s="224"/>
      <c r="Y31" s="225"/>
      <c r="Z31" s="225"/>
      <c r="AA31" s="225"/>
      <c r="AB31" s="225"/>
      <c r="AC31" s="225"/>
      <c r="AD31" s="226">
        <f>SUM(AD26:AD30)</f>
        <v>24865.556619999999</v>
      </c>
      <c r="AE31" s="225"/>
      <c r="AF31" s="225"/>
      <c r="AG31" s="225"/>
      <c r="AH31" s="225"/>
      <c r="AI31" s="225"/>
      <c r="AJ31" s="225"/>
      <c r="AK31" s="225"/>
      <c r="AL31" s="225"/>
      <c r="AM31" s="225"/>
      <c r="AN31" s="225"/>
      <c r="AO31" s="225"/>
      <c r="AP31" s="225"/>
      <c r="AQ31" s="225"/>
      <c r="AR31" s="225"/>
      <c r="AS31" s="225"/>
      <c r="AT31" s="225"/>
      <c r="AU31" s="225"/>
      <c r="AV31" s="225"/>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49" right="0.59055118110236249" top="0.59055118110236249" bottom="0.59055118110236249"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03"/>
  <sheetViews>
    <sheetView view="pageBreakPreview" topLeftCell="A7" zoomScale="80" zoomScaleSheetLayoutView="80" workbookViewId="0">
      <selection activeCell="B28" sqref="B28"/>
    </sheetView>
  </sheetViews>
  <sheetFormatPr defaultRowHeight="15.75" x14ac:dyDescent="0.25"/>
  <cols>
    <col min="1" max="2" width="66.140625" style="227" customWidth="1"/>
    <col min="3" max="3" width="9.140625" style="172" hidden="1" customWidth="1"/>
    <col min="4" max="4" width="9.140625" style="172"/>
    <col min="5" max="5" width="10.7109375" style="172" bestFit="1" customWidth="1"/>
    <col min="6" max="256" width="9.140625" style="172"/>
    <col min="257" max="258" width="66.140625" style="172" customWidth="1"/>
    <col min="259" max="512" width="9.140625" style="172"/>
    <col min="513" max="514" width="66.140625" style="172" customWidth="1"/>
    <col min="515" max="768" width="9.140625" style="172"/>
    <col min="769" max="770" width="66.140625" style="172" customWidth="1"/>
    <col min="771" max="1024" width="9.140625" style="172"/>
    <col min="1025" max="1026" width="66.140625" style="172" customWidth="1"/>
    <col min="1027" max="1280" width="9.140625" style="172"/>
    <col min="1281" max="1282" width="66.140625" style="172" customWidth="1"/>
    <col min="1283" max="1536" width="9.140625" style="172"/>
    <col min="1537" max="1538" width="66.140625" style="172" customWidth="1"/>
    <col min="1539" max="1792" width="9.140625" style="172"/>
    <col min="1793" max="1794" width="66.140625" style="172" customWidth="1"/>
    <col min="1795" max="2048" width="9.140625" style="172"/>
    <col min="2049" max="2050" width="66.140625" style="172" customWidth="1"/>
    <col min="2051" max="2304" width="9.140625" style="172"/>
    <col min="2305" max="2306" width="66.140625" style="172" customWidth="1"/>
    <col min="2307" max="2560" width="9.140625" style="172"/>
    <col min="2561" max="2562" width="66.140625" style="172" customWidth="1"/>
    <col min="2563" max="2816" width="9.140625" style="172"/>
    <col min="2817" max="2818" width="66.140625" style="172" customWidth="1"/>
    <col min="2819" max="3072" width="9.140625" style="172"/>
    <col min="3073" max="3074" width="66.140625" style="172" customWidth="1"/>
    <col min="3075" max="3328" width="9.140625" style="172"/>
    <col min="3329" max="3330" width="66.140625" style="172" customWidth="1"/>
    <col min="3331" max="3584" width="9.140625" style="172"/>
    <col min="3585" max="3586" width="66.140625" style="172" customWidth="1"/>
    <col min="3587" max="3840" width="9.140625" style="172"/>
    <col min="3841" max="3842" width="66.140625" style="172" customWidth="1"/>
    <col min="3843" max="4096" width="9.140625" style="172"/>
    <col min="4097" max="4098" width="66.140625" style="172" customWidth="1"/>
    <col min="4099" max="4352" width="9.140625" style="172"/>
    <col min="4353" max="4354" width="66.140625" style="172" customWidth="1"/>
    <col min="4355" max="4608" width="9.140625" style="172"/>
    <col min="4609" max="4610" width="66.140625" style="172" customWidth="1"/>
    <col min="4611" max="4864" width="9.140625" style="172"/>
    <col min="4865" max="4866" width="66.140625" style="172" customWidth="1"/>
    <col min="4867" max="5120" width="9.140625" style="172"/>
    <col min="5121" max="5122" width="66.140625" style="172" customWidth="1"/>
    <col min="5123" max="5376" width="9.140625" style="172"/>
    <col min="5377" max="5378" width="66.140625" style="172" customWidth="1"/>
    <col min="5379" max="5632" width="9.140625" style="172"/>
    <col min="5633" max="5634" width="66.140625" style="172" customWidth="1"/>
    <col min="5635" max="5888" width="9.140625" style="172"/>
    <col min="5889" max="5890" width="66.140625" style="172" customWidth="1"/>
    <col min="5891" max="6144" width="9.140625" style="172"/>
    <col min="6145" max="6146" width="66.140625" style="172" customWidth="1"/>
    <col min="6147" max="6400" width="9.140625" style="172"/>
    <col min="6401" max="6402" width="66.140625" style="172" customWidth="1"/>
    <col min="6403" max="6656" width="9.140625" style="172"/>
    <col min="6657" max="6658" width="66.140625" style="172" customWidth="1"/>
    <col min="6659" max="6912" width="9.140625" style="172"/>
    <col min="6913" max="6914" width="66.140625" style="172" customWidth="1"/>
    <col min="6915" max="7168" width="9.140625" style="172"/>
    <col min="7169" max="7170" width="66.140625" style="172" customWidth="1"/>
    <col min="7171" max="7424" width="9.140625" style="172"/>
    <col min="7425" max="7426" width="66.140625" style="172" customWidth="1"/>
    <col min="7427" max="7680" width="9.140625" style="172"/>
    <col min="7681" max="7682" width="66.140625" style="172" customWidth="1"/>
    <col min="7683" max="7936" width="9.140625" style="172"/>
    <col min="7937" max="7938" width="66.140625" style="172" customWidth="1"/>
    <col min="7939" max="8192" width="9.140625" style="172"/>
    <col min="8193" max="8194" width="66.140625" style="172" customWidth="1"/>
    <col min="8195" max="8448" width="9.140625" style="172"/>
    <col min="8449" max="8450" width="66.140625" style="172" customWidth="1"/>
    <col min="8451" max="8704" width="9.140625" style="172"/>
    <col min="8705" max="8706" width="66.140625" style="172" customWidth="1"/>
    <col min="8707" max="8960" width="9.140625" style="172"/>
    <col min="8961" max="8962" width="66.140625" style="172" customWidth="1"/>
    <col min="8963" max="9216" width="9.140625" style="172"/>
    <col min="9217" max="9218" width="66.140625" style="172" customWidth="1"/>
    <col min="9219" max="9472" width="9.140625" style="172"/>
    <col min="9473" max="9474" width="66.140625" style="172" customWidth="1"/>
    <col min="9475" max="9728" width="9.140625" style="172"/>
    <col min="9729" max="9730" width="66.140625" style="172" customWidth="1"/>
    <col min="9731" max="9984" width="9.140625" style="172"/>
    <col min="9985" max="9986" width="66.140625" style="172" customWidth="1"/>
    <col min="9987" max="10240" width="9.140625" style="172"/>
    <col min="10241" max="10242" width="66.140625" style="172" customWidth="1"/>
    <col min="10243" max="10496" width="9.140625" style="172"/>
    <col min="10497" max="10498" width="66.140625" style="172" customWidth="1"/>
    <col min="10499" max="10752" width="9.140625" style="172"/>
    <col min="10753" max="10754" width="66.140625" style="172" customWidth="1"/>
    <col min="10755" max="11008" width="9.140625" style="172"/>
    <col min="11009" max="11010" width="66.140625" style="172" customWidth="1"/>
    <col min="11011" max="11264" width="9.140625" style="172"/>
    <col min="11265" max="11266" width="66.140625" style="172" customWidth="1"/>
    <col min="11267" max="11520" width="9.140625" style="172"/>
    <col min="11521" max="11522" width="66.140625" style="172" customWidth="1"/>
    <col min="11523" max="11776" width="9.140625" style="172"/>
    <col min="11777" max="11778" width="66.140625" style="172" customWidth="1"/>
    <col min="11779" max="12032" width="9.140625" style="172"/>
    <col min="12033" max="12034" width="66.140625" style="172" customWidth="1"/>
    <col min="12035" max="12288" width="9.140625" style="172"/>
    <col min="12289" max="12290" width="66.140625" style="172" customWidth="1"/>
    <col min="12291" max="12544" width="9.140625" style="172"/>
    <col min="12545" max="12546" width="66.140625" style="172" customWidth="1"/>
    <col min="12547" max="12800" width="9.140625" style="172"/>
    <col min="12801" max="12802" width="66.140625" style="172" customWidth="1"/>
    <col min="12803" max="13056" width="9.140625" style="172"/>
    <col min="13057" max="13058" width="66.140625" style="172" customWidth="1"/>
    <col min="13059" max="13312" width="9.140625" style="172"/>
    <col min="13313" max="13314" width="66.140625" style="172" customWidth="1"/>
    <col min="13315" max="13568" width="9.140625" style="172"/>
    <col min="13569" max="13570" width="66.140625" style="172" customWidth="1"/>
    <col min="13571" max="13824" width="9.140625" style="172"/>
    <col min="13825" max="13826" width="66.140625" style="172" customWidth="1"/>
    <col min="13827" max="14080" width="9.140625" style="172"/>
    <col min="14081" max="14082" width="66.140625" style="172" customWidth="1"/>
    <col min="14083" max="14336" width="9.140625" style="172"/>
    <col min="14337" max="14338" width="66.140625" style="172" customWidth="1"/>
    <col min="14339" max="14592" width="9.140625" style="172"/>
    <col min="14593" max="14594" width="66.140625" style="172" customWidth="1"/>
    <col min="14595" max="14848" width="9.140625" style="172"/>
    <col min="14849" max="14850" width="66.140625" style="172" customWidth="1"/>
    <col min="14851" max="15104" width="9.140625" style="172"/>
    <col min="15105" max="15106" width="66.140625" style="172" customWidth="1"/>
    <col min="15107" max="15360" width="9.140625" style="172"/>
    <col min="15361" max="15362" width="66.140625" style="172" customWidth="1"/>
    <col min="15363" max="15616" width="9.140625" style="172"/>
    <col min="15617" max="15618" width="66.140625" style="172" customWidth="1"/>
    <col min="15619" max="15872" width="9.140625" style="172"/>
    <col min="15873" max="15874" width="66.140625" style="172" customWidth="1"/>
    <col min="15875" max="16128" width="9.140625" style="172"/>
    <col min="16129" max="16130" width="66.140625" style="172" customWidth="1"/>
    <col min="16131" max="16384" width="9.140625" style="172"/>
  </cols>
  <sheetData>
    <row r="1" spans="1:8" ht="18.75" x14ac:dyDescent="0.25">
      <c r="B1" s="3" t="s">
        <v>0</v>
      </c>
    </row>
    <row r="2" spans="1:8" ht="18.75" x14ac:dyDescent="0.3">
      <c r="B2" s="4" t="s">
        <v>1</v>
      </c>
    </row>
    <row r="3" spans="1:8" ht="18.75" x14ac:dyDescent="0.3">
      <c r="B3" s="4" t="s">
        <v>2</v>
      </c>
    </row>
    <row r="4" spans="1:8" x14ac:dyDescent="0.25">
      <c r="B4" s="174"/>
    </row>
    <row r="5" spans="1:8" ht="18.75" x14ac:dyDescent="0.3">
      <c r="A5" s="386" t="str">
        <f>'1. паспорт местоположение'!A5:C5</f>
        <v>Год раскрытия информации: 2026 год</v>
      </c>
      <c r="B5" s="386"/>
      <c r="C5" s="228"/>
      <c r="D5" s="228"/>
      <c r="E5" s="228"/>
      <c r="F5" s="228"/>
      <c r="G5" s="228"/>
      <c r="H5" s="228"/>
    </row>
    <row r="6" spans="1:8" ht="18.75" x14ac:dyDescent="0.3">
      <c r="A6" s="229"/>
      <c r="B6" s="229"/>
      <c r="C6" s="229"/>
      <c r="D6" s="229"/>
      <c r="E6" s="229"/>
      <c r="F6" s="229"/>
      <c r="G6" s="229"/>
      <c r="H6" s="229"/>
    </row>
    <row r="7" spans="1:8" ht="18.75" x14ac:dyDescent="0.25">
      <c r="A7" s="323" t="s">
        <v>3</v>
      </c>
      <c r="B7" s="323"/>
      <c r="C7" s="88"/>
      <c r="D7" s="88"/>
      <c r="E7" s="88"/>
      <c r="F7" s="88"/>
      <c r="G7" s="88"/>
      <c r="H7" s="88"/>
    </row>
    <row r="8" spans="1:8" ht="18.75" x14ac:dyDescent="0.25">
      <c r="A8" s="88"/>
      <c r="B8" s="88"/>
      <c r="C8" s="88"/>
      <c r="D8" s="88"/>
      <c r="E8" s="88"/>
      <c r="F8" s="88"/>
      <c r="G8" s="88"/>
      <c r="H8" s="88"/>
    </row>
    <row r="9" spans="1:8" x14ac:dyDescent="0.25">
      <c r="A9" s="348" t="str">
        <f>'1. паспорт местоположение'!A9:C9</f>
        <v>Акционерное общество "Россети Янтарь" ДЗО  ПАО "Россети"</v>
      </c>
      <c r="B9" s="348"/>
      <c r="C9" s="90"/>
      <c r="D9" s="90"/>
      <c r="E9" s="90"/>
      <c r="F9" s="90"/>
      <c r="G9" s="90"/>
      <c r="H9" s="90"/>
    </row>
    <row r="10" spans="1:8" x14ac:dyDescent="0.25">
      <c r="A10" s="325" t="s">
        <v>5</v>
      </c>
      <c r="B10" s="325"/>
      <c r="C10" s="92"/>
      <c r="D10" s="92"/>
      <c r="E10" s="92"/>
      <c r="F10" s="92"/>
      <c r="G10" s="92"/>
      <c r="H10" s="92"/>
    </row>
    <row r="11" spans="1:8" ht="18.75" x14ac:dyDescent="0.25">
      <c r="A11" s="88"/>
      <c r="B11" s="88"/>
      <c r="C11" s="88"/>
      <c r="D11" s="88"/>
      <c r="E11" s="88"/>
      <c r="F11" s="88"/>
      <c r="G11" s="88"/>
      <c r="H11" s="88"/>
    </row>
    <row r="12" spans="1:8" x14ac:dyDescent="0.25">
      <c r="A12" s="348" t="str">
        <f>'1. паспорт местоположение'!A12:C12</f>
        <v>O_НИОКР22</v>
      </c>
      <c r="B12" s="348"/>
      <c r="C12" s="90"/>
      <c r="D12" s="90"/>
      <c r="E12" s="90"/>
      <c r="F12" s="90"/>
      <c r="G12" s="90"/>
      <c r="H12" s="90"/>
    </row>
    <row r="13" spans="1:8" x14ac:dyDescent="0.25">
      <c r="A13" s="325" t="s">
        <v>7</v>
      </c>
      <c r="B13" s="325"/>
      <c r="C13" s="92"/>
      <c r="D13" s="92"/>
      <c r="E13" s="92"/>
      <c r="F13" s="92"/>
      <c r="G13" s="92"/>
      <c r="H13" s="92"/>
    </row>
    <row r="14" spans="1:8" ht="18.75" x14ac:dyDescent="0.25">
      <c r="A14" s="191"/>
      <c r="B14" s="191"/>
      <c r="C14" s="191"/>
      <c r="D14" s="191"/>
      <c r="E14" s="191"/>
      <c r="F14" s="191"/>
      <c r="G14" s="191"/>
      <c r="H14" s="191"/>
    </row>
    <row r="15" spans="1:8" ht="37.5" customHeight="1" x14ac:dyDescent="0.25">
      <c r="A15" s="387" t="str">
        <f>'1. паспорт местоположение'!A15:C15</f>
        <v>НИОКР на тему "Исследование влияния особенностей современных МП РЗА, цифровых измерительных трансформаторов и современного коммутационного оборудования на устойчивость функционирования максимальных токовых защит"</v>
      </c>
      <c r="B15" s="387"/>
      <c r="C15" s="90"/>
      <c r="D15" s="90"/>
      <c r="E15" s="90"/>
      <c r="F15" s="90"/>
      <c r="G15" s="90"/>
      <c r="H15" s="90"/>
    </row>
    <row r="16" spans="1:8" x14ac:dyDescent="0.25">
      <c r="A16" s="325" t="s">
        <v>9</v>
      </c>
      <c r="B16" s="325"/>
      <c r="C16" s="92"/>
      <c r="D16" s="92"/>
      <c r="E16" s="92"/>
      <c r="F16" s="92"/>
      <c r="G16" s="92"/>
      <c r="H16" s="92"/>
    </row>
    <row r="17" spans="1:2" x14ac:dyDescent="0.25">
      <c r="B17" s="230"/>
    </row>
    <row r="18" spans="1:2" x14ac:dyDescent="0.25">
      <c r="A18" s="388" t="s">
        <v>517</v>
      </c>
      <c r="B18" s="389"/>
    </row>
    <row r="19" spans="1:2" x14ac:dyDescent="0.25">
      <c r="B19" s="174"/>
    </row>
    <row r="20" spans="1:2" x14ac:dyDescent="0.25">
      <c r="B20" s="231"/>
    </row>
    <row r="21" spans="1:2" ht="68.25" customHeight="1" x14ac:dyDescent="0.25">
      <c r="A21" s="232" t="s">
        <v>518</v>
      </c>
      <c r="B21" s="233" t="str">
        <f>A15</f>
        <v>НИОКР на тему "Исследование влияния особенностей современных МП РЗА, цифровых измерительных трансформаторов и современного коммутационного оборудования на устойчивость функционирования максимальных токовых защит"</v>
      </c>
    </row>
    <row r="22" spans="1:2" x14ac:dyDescent="0.25">
      <c r="A22" s="232" t="s">
        <v>519</v>
      </c>
      <c r="B22" s="234" t="str">
        <f>'1. паспорт местоположение'!C26</f>
        <v>Калининградская область</v>
      </c>
    </row>
    <row r="23" spans="1:2" x14ac:dyDescent="0.25">
      <c r="A23" s="232" t="s">
        <v>520</v>
      </c>
      <c r="B23" s="235" t="s">
        <v>521</v>
      </c>
    </row>
    <row r="24" spans="1:2" x14ac:dyDescent="0.25">
      <c r="A24" s="232" t="s">
        <v>522</v>
      </c>
      <c r="B24" s="235">
        <v>0</v>
      </c>
    </row>
    <row r="25" spans="1:2" x14ac:dyDescent="0.25">
      <c r="A25" s="236" t="s">
        <v>523</v>
      </c>
      <c r="B25" s="237">
        <v>2026</v>
      </c>
    </row>
    <row r="26" spans="1:2" x14ac:dyDescent="0.25">
      <c r="A26" s="238" t="s">
        <v>524</v>
      </c>
      <c r="B26" s="239" t="s">
        <v>153</v>
      </c>
    </row>
    <row r="27" spans="1:2" ht="28.5" x14ac:dyDescent="0.25">
      <c r="A27" s="240" t="s">
        <v>525</v>
      </c>
      <c r="B27" s="241">
        <f>'6.2. Паспорт фин осв ввод'!C24</f>
        <v>24.86555662</v>
      </c>
    </row>
    <row r="28" spans="1:2" x14ac:dyDescent="0.25">
      <c r="A28" s="239" t="s">
        <v>526</v>
      </c>
      <c r="B28" s="239" t="s">
        <v>572</v>
      </c>
    </row>
    <row r="29" spans="1:2" ht="28.5" x14ac:dyDescent="0.25">
      <c r="A29" s="242" t="s">
        <v>527</v>
      </c>
      <c r="B29" s="243">
        <f>'7. Паспорт отчет о закупке'!AD31/1000</f>
        <v>24.86555662</v>
      </c>
    </row>
    <row r="30" spans="1:2" ht="28.5" x14ac:dyDescent="0.25">
      <c r="A30" s="242" t="s">
        <v>528</v>
      </c>
      <c r="B30" s="243">
        <f>B32+B41+B50</f>
        <v>24.86555662</v>
      </c>
    </row>
    <row r="31" spans="1:2" x14ac:dyDescent="0.25">
      <c r="A31" s="239" t="s">
        <v>529</v>
      </c>
      <c r="B31" s="243"/>
    </row>
    <row r="32" spans="1:2" ht="28.5" x14ac:dyDescent="0.25">
      <c r="A32" s="242" t="s">
        <v>530</v>
      </c>
      <c r="B32" s="243">
        <f>B33+B37</f>
        <v>0</v>
      </c>
    </row>
    <row r="33" spans="1:3" s="244" customFormat="1" x14ac:dyDescent="0.25">
      <c r="A33" s="245" t="s">
        <v>531</v>
      </c>
      <c r="B33" s="246">
        <v>0</v>
      </c>
    </row>
    <row r="34" spans="1:3" x14ac:dyDescent="0.25">
      <c r="A34" s="239" t="s">
        <v>532</v>
      </c>
      <c r="B34" s="247">
        <f>B33/$B$27</f>
        <v>0</v>
      </c>
    </row>
    <row r="35" spans="1:3" x14ac:dyDescent="0.25">
      <c r="A35" s="239" t="s">
        <v>533</v>
      </c>
      <c r="B35" s="243">
        <v>0</v>
      </c>
      <c r="C35" s="172">
        <v>1</v>
      </c>
    </row>
    <row r="36" spans="1:3" x14ac:dyDescent="0.25">
      <c r="A36" s="239" t="s">
        <v>534</v>
      </c>
      <c r="B36" s="243">
        <v>0</v>
      </c>
      <c r="C36" s="172">
        <v>2</v>
      </c>
    </row>
    <row r="37" spans="1:3" s="244" customFormat="1" x14ac:dyDescent="0.25">
      <c r="A37" s="245" t="s">
        <v>531</v>
      </c>
      <c r="B37" s="246">
        <v>0</v>
      </c>
    </row>
    <row r="38" spans="1:3" x14ac:dyDescent="0.25">
      <c r="A38" s="239" t="s">
        <v>532</v>
      </c>
      <c r="B38" s="247">
        <f>B37/$B$27</f>
        <v>0</v>
      </c>
    </row>
    <row r="39" spans="1:3" x14ac:dyDescent="0.25">
      <c r="A39" s="239" t="s">
        <v>533</v>
      </c>
      <c r="B39" s="243">
        <v>0</v>
      </c>
      <c r="C39" s="172">
        <v>1</v>
      </c>
    </row>
    <row r="40" spans="1:3" x14ac:dyDescent="0.25">
      <c r="A40" s="239" t="s">
        <v>534</v>
      </c>
      <c r="B40" s="243">
        <v>0</v>
      </c>
      <c r="C40" s="172">
        <v>2</v>
      </c>
    </row>
    <row r="41" spans="1:3" ht="28.5" x14ac:dyDescent="0.25">
      <c r="A41" s="242" t="s">
        <v>535</v>
      </c>
      <c r="B41" s="243">
        <f>B42+B46</f>
        <v>0</v>
      </c>
    </row>
    <row r="42" spans="1:3" s="244" customFormat="1" x14ac:dyDescent="0.25">
      <c r="A42" s="245" t="s">
        <v>531</v>
      </c>
      <c r="B42" s="246">
        <v>0</v>
      </c>
    </row>
    <row r="43" spans="1:3" x14ac:dyDescent="0.25">
      <c r="A43" s="239" t="s">
        <v>532</v>
      </c>
      <c r="B43" s="247">
        <f>B42/$B$27</f>
        <v>0</v>
      </c>
    </row>
    <row r="44" spans="1:3" x14ac:dyDescent="0.25">
      <c r="A44" s="239" t="s">
        <v>533</v>
      </c>
      <c r="B44" s="243">
        <v>0</v>
      </c>
      <c r="C44" s="172">
        <v>1</v>
      </c>
    </row>
    <row r="45" spans="1:3" x14ac:dyDescent="0.25">
      <c r="A45" s="239" t="s">
        <v>534</v>
      </c>
      <c r="B45" s="243">
        <v>0</v>
      </c>
      <c r="C45" s="172">
        <v>2</v>
      </c>
    </row>
    <row r="46" spans="1:3" s="244" customFormat="1" x14ac:dyDescent="0.25">
      <c r="A46" s="245" t="s">
        <v>531</v>
      </c>
      <c r="B46" s="246">
        <v>0</v>
      </c>
    </row>
    <row r="47" spans="1:3" x14ac:dyDescent="0.25">
      <c r="A47" s="239" t="s">
        <v>532</v>
      </c>
      <c r="B47" s="247">
        <f>B46/$B$27</f>
        <v>0</v>
      </c>
    </row>
    <row r="48" spans="1:3" x14ac:dyDescent="0.25">
      <c r="A48" s="239" t="s">
        <v>533</v>
      </c>
      <c r="B48" s="243">
        <v>0</v>
      </c>
      <c r="C48" s="172">
        <v>1</v>
      </c>
    </row>
    <row r="49" spans="1:3" x14ac:dyDescent="0.25">
      <c r="A49" s="239" t="s">
        <v>534</v>
      </c>
      <c r="B49" s="243">
        <v>0</v>
      </c>
      <c r="C49" s="172">
        <v>2</v>
      </c>
    </row>
    <row r="50" spans="1:3" ht="28.5" x14ac:dyDescent="0.25">
      <c r="A50" s="242" t="s">
        <v>536</v>
      </c>
      <c r="B50" s="243">
        <f>B51+B55+B59+B63</f>
        <v>24.86555662</v>
      </c>
    </row>
    <row r="51" spans="1:3" s="244" customFormat="1" ht="45" x14ac:dyDescent="0.25">
      <c r="A51" s="248" t="s">
        <v>537</v>
      </c>
      <c r="B51" s="249">
        <f>24.86555662</f>
        <v>24.86555662</v>
      </c>
    </row>
    <row r="52" spans="1:3" x14ac:dyDescent="0.25">
      <c r="A52" s="239" t="s">
        <v>532</v>
      </c>
      <c r="B52" s="247">
        <f>B51/$B$27</f>
        <v>1</v>
      </c>
    </row>
    <row r="53" spans="1:3" x14ac:dyDescent="0.25">
      <c r="A53" s="239" t="s">
        <v>533</v>
      </c>
      <c r="B53" s="243">
        <v>23.2272</v>
      </c>
      <c r="C53" s="172">
        <v>1</v>
      </c>
    </row>
    <row r="54" spans="1:3" x14ac:dyDescent="0.25">
      <c r="A54" s="239" t="s">
        <v>534</v>
      </c>
      <c r="B54" s="243">
        <v>23.2272</v>
      </c>
      <c r="C54" s="172">
        <v>2</v>
      </c>
    </row>
    <row r="55" spans="1:3" s="244" customFormat="1" x14ac:dyDescent="0.25">
      <c r="A55" s="245" t="s">
        <v>531</v>
      </c>
      <c r="B55" s="246">
        <v>0</v>
      </c>
    </row>
    <row r="56" spans="1:3" x14ac:dyDescent="0.25">
      <c r="A56" s="239" t="s">
        <v>532</v>
      </c>
      <c r="B56" s="247">
        <f>B55/$B$27</f>
        <v>0</v>
      </c>
    </row>
    <row r="57" spans="1:3" x14ac:dyDescent="0.25">
      <c r="A57" s="239" t="s">
        <v>533</v>
      </c>
      <c r="B57" s="243">
        <v>0</v>
      </c>
      <c r="C57" s="172">
        <v>1</v>
      </c>
    </row>
    <row r="58" spans="1:3" x14ac:dyDescent="0.25">
      <c r="A58" s="239" t="s">
        <v>534</v>
      </c>
      <c r="B58" s="243">
        <v>0</v>
      </c>
      <c r="C58" s="172">
        <v>2</v>
      </c>
    </row>
    <row r="59" spans="1:3" s="244" customFormat="1" x14ac:dyDescent="0.25">
      <c r="A59" s="245" t="s">
        <v>531</v>
      </c>
      <c r="B59" s="246">
        <v>0</v>
      </c>
    </row>
    <row r="60" spans="1:3" x14ac:dyDescent="0.25">
      <c r="A60" s="239" t="s">
        <v>532</v>
      </c>
      <c r="B60" s="247">
        <f>B59/$B$27</f>
        <v>0</v>
      </c>
    </row>
    <row r="61" spans="1:3" x14ac:dyDescent="0.25">
      <c r="A61" s="239" t="s">
        <v>533</v>
      </c>
      <c r="B61" s="243">
        <v>0</v>
      </c>
      <c r="C61" s="172">
        <v>1</v>
      </c>
    </row>
    <row r="62" spans="1:3" x14ac:dyDescent="0.25">
      <c r="A62" s="239" t="s">
        <v>534</v>
      </c>
      <c r="B62" s="243">
        <v>0</v>
      </c>
      <c r="C62" s="172">
        <v>2</v>
      </c>
    </row>
    <row r="63" spans="1:3" s="244" customFormat="1" x14ac:dyDescent="0.25">
      <c r="A63" s="245" t="s">
        <v>531</v>
      </c>
      <c r="B63" s="246">
        <v>0</v>
      </c>
    </row>
    <row r="64" spans="1:3" x14ac:dyDescent="0.25">
      <c r="A64" s="239" t="s">
        <v>532</v>
      </c>
      <c r="B64" s="247">
        <f>B63/$B$27</f>
        <v>0</v>
      </c>
    </row>
    <row r="65" spans="1:3" x14ac:dyDescent="0.25">
      <c r="A65" s="239" t="s">
        <v>533</v>
      </c>
      <c r="B65" s="243">
        <v>0</v>
      </c>
      <c r="C65" s="172">
        <v>1</v>
      </c>
    </row>
    <row r="66" spans="1:3" x14ac:dyDescent="0.25">
      <c r="A66" s="239" t="s">
        <v>534</v>
      </c>
      <c r="B66" s="243">
        <v>0</v>
      </c>
      <c r="C66" s="172">
        <v>2</v>
      </c>
    </row>
    <row r="67" spans="1:3" ht="28.5" x14ac:dyDescent="0.25">
      <c r="A67" s="250" t="s">
        <v>538</v>
      </c>
      <c r="B67" s="247">
        <f>B30/B27</f>
        <v>1</v>
      </c>
    </row>
    <row r="68" spans="1:3" x14ac:dyDescent="0.25">
      <c r="A68" s="251" t="s">
        <v>529</v>
      </c>
      <c r="B68" s="252" t="s">
        <v>92</v>
      </c>
    </row>
    <row r="69" spans="1:3" x14ac:dyDescent="0.25">
      <c r="A69" s="251" t="s">
        <v>539</v>
      </c>
      <c r="B69" s="252" t="s">
        <v>92</v>
      </c>
    </row>
    <row r="70" spans="1:3" x14ac:dyDescent="0.25">
      <c r="A70" s="251" t="s">
        <v>540</v>
      </c>
      <c r="B70" s="252" t="s">
        <v>92</v>
      </c>
    </row>
    <row r="71" spans="1:3" x14ac:dyDescent="0.25">
      <c r="A71" s="251" t="s">
        <v>541</v>
      </c>
      <c r="B71" s="252" t="s">
        <v>92</v>
      </c>
    </row>
    <row r="72" spans="1:3" x14ac:dyDescent="0.25">
      <c r="A72" s="236" t="s">
        <v>542</v>
      </c>
      <c r="B72" s="253">
        <f>B73/$B$27</f>
        <v>0.93411140377681201</v>
      </c>
    </row>
    <row r="73" spans="1:3" x14ac:dyDescent="0.25">
      <c r="A73" s="236" t="s">
        <v>543</v>
      </c>
      <c r="B73" s="254">
        <f>SUMIF(C33:C66, 1,B33:B66)</f>
        <v>23.2272</v>
      </c>
      <c r="C73" s="255">
        <f>'6.2. Паспорт фин осв ввод'!C24-'6.2. Паспорт фин осв ввод'!F24</f>
        <v>10.2896</v>
      </c>
    </row>
    <row r="74" spans="1:3" x14ac:dyDescent="0.25">
      <c r="A74" s="236" t="s">
        <v>544</v>
      </c>
      <c r="B74" s="253">
        <f>B75/$B$27</f>
        <v>0.93411140377681201</v>
      </c>
      <c r="C74" s="255"/>
    </row>
    <row r="75" spans="1:3" x14ac:dyDescent="0.25">
      <c r="A75" s="238" t="s">
        <v>545</v>
      </c>
      <c r="B75" s="254">
        <f>SUMIF(C35:C68, 2,B35:B68)</f>
        <v>23.2272</v>
      </c>
      <c r="C75" s="255">
        <f>'6.2. Паспорт фин осв ввод'!C30-'6.2. Паспорт фин осв ввод'!F30</f>
        <v>8.5746666699999992</v>
      </c>
    </row>
    <row r="76" spans="1:3" ht="30" x14ac:dyDescent="0.25">
      <c r="A76" s="250" t="s">
        <v>546</v>
      </c>
      <c r="B76" s="251" t="s">
        <v>547</v>
      </c>
    </row>
    <row r="77" spans="1:3" x14ac:dyDescent="0.25">
      <c r="A77" s="256" t="s">
        <v>548</v>
      </c>
      <c r="B77" s="256" t="s">
        <v>508</v>
      </c>
    </row>
    <row r="78" spans="1:3" x14ac:dyDescent="0.25">
      <c r="A78" s="256" t="s">
        <v>549</v>
      </c>
      <c r="B78" s="256"/>
    </row>
    <row r="79" spans="1:3" x14ac:dyDescent="0.25">
      <c r="A79" s="256" t="s">
        <v>550</v>
      </c>
      <c r="B79" s="256"/>
    </row>
    <row r="80" spans="1:3" x14ac:dyDescent="0.25">
      <c r="A80" s="256" t="s">
        <v>551</v>
      </c>
      <c r="B80" s="256"/>
    </row>
    <row r="81" spans="1:2" ht="45" x14ac:dyDescent="0.25">
      <c r="A81" s="257" t="s">
        <v>552</v>
      </c>
      <c r="B81" s="257" t="s">
        <v>553</v>
      </c>
    </row>
    <row r="82" spans="1:2" ht="30" x14ac:dyDescent="0.25">
      <c r="A82" s="251" t="s">
        <v>554</v>
      </c>
      <c r="B82" s="258" t="s">
        <v>22</v>
      </c>
    </row>
    <row r="83" spans="1:2" ht="28.5" x14ac:dyDescent="0.25">
      <c r="A83" s="236" t="s">
        <v>555</v>
      </c>
      <c r="B83" s="259">
        <v>0</v>
      </c>
    </row>
    <row r="84" spans="1:2" x14ac:dyDescent="0.25">
      <c r="A84" s="251" t="s">
        <v>529</v>
      </c>
      <c r="B84" s="260"/>
    </row>
    <row r="85" spans="1:2" x14ac:dyDescent="0.25">
      <c r="A85" s="251" t="s">
        <v>556</v>
      </c>
      <c r="B85" s="259">
        <v>0</v>
      </c>
    </row>
    <row r="86" spans="1:2" x14ac:dyDescent="0.25">
      <c r="A86" s="251" t="s">
        <v>557</v>
      </c>
      <c r="B86" s="260">
        <v>0</v>
      </c>
    </row>
    <row r="87" spans="1:2" x14ac:dyDescent="0.25">
      <c r="A87" s="261" t="s">
        <v>558</v>
      </c>
      <c r="B87" s="262" t="s">
        <v>146</v>
      </c>
    </row>
    <row r="88" spans="1:2" x14ac:dyDescent="0.25">
      <c r="A88" s="236" t="s">
        <v>559</v>
      </c>
      <c r="B88" s="263"/>
    </row>
    <row r="89" spans="1:2" x14ac:dyDescent="0.25">
      <c r="A89" s="256" t="s">
        <v>560</v>
      </c>
      <c r="B89" s="264" t="s">
        <v>146</v>
      </c>
    </row>
    <row r="90" spans="1:2" x14ac:dyDescent="0.25">
      <c r="A90" s="256" t="s">
        <v>561</v>
      </c>
      <c r="B90" s="264" t="s">
        <v>146</v>
      </c>
    </row>
    <row r="91" spans="1:2" x14ac:dyDescent="0.25">
      <c r="A91" s="256" t="s">
        <v>562</v>
      </c>
      <c r="B91" s="264" t="s">
        <v>146</v>
      </c>
    </row>
    <row r="92" spans="1:2" ht="28.5" x14ac:dyDescent="0.25">
      <c r="A92" s="265" t="s">
        <v>563</v>
      </c>
      <c r="B92" s="266" t="s">
        <v>564</v>
      </c>
    </row>
    <row r="93" spans="1:2" ht="28.5" x14ac:dyDescent="0.25">
      <c r="A93" s="250" t="s">
        <v>565</v>
      </c>
      <c r="B93" s="390" t="s">
        <v>566</v>
      </c>
    </row>
    <row r="94" spans="1:2" x14ac:dyDescent="0.25">
      <c r="A94" s="256" t="s">
        <v>567</v>
      </c>
      <c r="B94" s="391"/>
    </row>
    <row r="95" spans="1:2" x14ac:dyDescent="0.25">
      <c r="A95" s="256" t="s">
        <v>568</v>
      </c>
      <c r="B95" s="391"/>
    </row>
    <row r="96" spans="1:2" x14ac:dyDescent="0.25">
      <c r="A96" s="256" t="s">
        <v>569</v>
      </c>
      <c r="B96" s="391"/>
    </row>
    <row r="97" spans="1:2" x14ac:dyDescent="0.25">
      <c r="A97" s="256" t="s">
        <v>570</v>
      </c>
      <c r="B97" s="391"/>
    </row>
    <row r="98" spans="1:2" x14ac:dyDescent="0.25">
      <c r="A98" s="267" t="s">
        <v>571</v>
      </c>
      <c r="B98" s="392"/>
    </row>
    <row r="101" spans="1:2" x14ac:dyDescent="0.25">
      <c r="A101" s="268"/>
      <c r="B101" s="269"/>
    </row>
    <row r="102" spans="1:2" x14ac:dyDescent="0.25">
      <c r="B102" s="270"/>
    </row>
    <row r="103" spans="1:2" x14ac:dyDescent="0.25">
      <c r="B103" s="271"/>
    </row>
  </sheetData>
  <mergeCells count="10">
    <mergeCell ref="A13:B13"/>
    <mergeCell ref="A15:B15"/>
    <mergeCell ref="A16:B16"/>
    <mergeCell ref="A18:B18"/>
    <mergeCell ref="B93:B9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2</cp:revision>
  <dcterms:created xsi:type="dcterms:W3CDTF">2015-08-16T15:31:05Z</dcterms:created>
  <dcterms:modified xsi:type="dcterms:W3CDTF">2026-02-10T07:52:11Z</dcterms:modified>
</cp:coreProperties>
</file>